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C:\Users\user\Desktop\para firma digital\"/>
    </mc:Choice>
  </mc:AlternateContent>
  <xr:revisionPtr revIDLastSave="0" documentId="8_{2E7DA149-6BCD-4DBC-87AF-7D761418A5A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indice" sheetId="1" r:id="rId1"/>
    <sheet name="DEUDAS FINANCIERAS" sheetId="2" r:id="rId2"/>
    <sheet name="DEUDAS BURSATILES" sheetId="6" r:id="rId3"/>
    <sheet name="DEUDAS COMERCIALES" sheetId="3" r:id="rId4"/>
    <sheet name="PROVISIONES" sheetId="7" r:id="rId5"/>
    <sheet name="OTROS PASIVOS" sheetId="4" r:id="rId6"/>
    <sheet name="Hoja1" sheetId="8" r:id="rId7"/>
  </sheets>
  <definedNames>
    <definedName name="__xlnm.Print_Area_1">NA()</definedName>
    <definedName name="__xlnm.Print_Area_2">#REF!</definedName>
    <definedName name="__xlnm.Print_Area_3">'DEUDAS COMERCIALES'!$A$7:$J$111</definedName>
    <definedName name="__xlnm.Print_Area_4">#REF!</definedName>
    <definedName name="_xlnm.Print_Area" localSheetId="2">'DEUDAS BURSATILES'!$A$1:$J$26</definedName>
    <definedName name="_xlnm.Print_Area" localSheetId="3">'DEUDAS COMERCIALES'!$A$1:$J$296</definedName>
    <definedName name="_xlnm.Print_Area" localSheetId="1">'DEUDAS FINANCIERAS'!$A$1:$M$39</definedName>
    <definedName name="_xlnm.Print_Area" localSheetId="5">'OTROS PASIVOS'!$A$1:$J$29</definedName>
    <definedName name="Excel_BuiltIn_Print_Area_1">'DEUDAS COMERCIALES'!$A$7:$J$111</definedName>
    <definedName name="Excel_BuiltIn_Print_Area_1_1">NA()</definedName>
    <definedName name="Excel_BuiltIn_Print_Area_3_1">'DEUDAS COMERCIALES'!$A$2:$J$111</definedName>
    <definedName name="Excel_BuiltIn_Print_Area_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7" l="1"/>
  <c r="F22" i="7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05" i="3"/>
  <c r="A278" i="3" l="1"/>
  <c r="A279" i="3" s="1"/>
  <c r="A280" i="3" s="1"/>
  <c r="A281" i="3" s="1"/>
  <c r="A282" i="3" s="1"/>
  <c r="A283" i="3" s="1"/>
  <c r="A284" i="3" s="1"/>
  <c r="A285" i="3" s="1"/>
  <c r="A249" i="3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F34" i="2" l="1"/>
  <c r="H38" i="2"/>
  <c r="F35" i="2"/>
  <c r="F33" i="2"/>
  <c r="F37" i="2"/>
  <c r="G34" i="2" s="1"/>
  <c r="F36" i="2"/>
  <c r="F28" i="2"/>
  <c r="F12" i="2"/>
  <c r="F18" i="2"/>
  <c r="F25" i="2"/>
  <c r="F24" i="2"/>
  <c r="F19" i="2"/>
  <c r="F27" i="2"/>
  <c r="F16" i="2"/>
  <c r="F20" i="2"/>
  <c r="F15" i="2"/>
  <c r="F26" i="2"/>
  <c r="F21" i="2"/>
  <c r="F23" i="2"/>
  <c r="F14" i="2"/>
  <c r="F13" i="2"/>
  <c r="F17" i="2"/>
  <c r="K25" i="2"/>
  <c r="F11" i="2"/>
  <c r="F22" i="2"/>
  <c r="N34" i="2" l="1"/>
  <c r="G33" i="2"/>
  <c r="N13" i="2"/>
  <c r="N20" i="2"/>
  <c r="G28" i="2"/>
  <c r="N26" i="2"/>
  <c r="F29" i="2"/>
  <c r="G24" i="2"/>
  <c r="F27" i="4" l="1"/>
  <c r="F34" i="4"/>
  <c r="F29" i="6"/>
  <c r="G35" i="2"/>
  <c r="N23" i="2"/>
  <c r="N16" i="2"/>
  <c r="N11" i="2"/>
  <c r="G11" i="2"/>
  <c r="K11" i="2"/>
  <c r="K17" i="2"/>
  <c r="G17" i="2"/>
  <c r="C6" i="2" l="1"/>
  <c r="C5" i="2"/>
  <c r="C7" i="6" l="1"/>
  <c r="C6" i="6"/>
  <c r="K14" i="2"/>
  <c r="G14" i="2"/>
  <c r="K37" i="2"/>
  <c r="G27" i="2"/>
  <c r="K23" i="2" l="1"/>
  <c r="G37" i="2"/>
  <c r="F38" i="2"/>
  <c r="K20" i="2"/>
  <c r="G25" i="2"/>
  <c r="G26" i="2"/>
  <c r="G36" i="2" l="1"/>
  <c r="G38" i="2" s="1"/>
  <c r="K16" i="2" l="1"/>
  <c r="F36" i="3" l="1"/>
  <c r="H24" i="6" l="1"/>
  <c r="F24" i="6"/>
  <c r="G23" i="6"/>
  <c r="G22" i="6"/>
  <c r="G21" i="6"/>
  <c r="G14" i="6"/>
  <c r="G15" i="6"/>
  <c r="F16" i="6"/>
  <c r="G15" i="2"/>
  <c r="G13" i="2"/>
  <c r="G16" i="2"/>
  <c r="G20" i="2"/>
  <c r="G12" i="2"/>
  <c r="G21" i="2"/>
  <c r="G23" i="2"/>
  <c r="G18" i="2"/>
  <c r="G19" i="2"/>
  <c r="G24" i="6" l="1"/>
  <c r="F26" i="6"/>
  <c r="F30" i="6" s="1"/>
  <c r="K13" i="2" l="1"/>
  <c r="K22" i="2"/>
  <c r="K19" i="2"/>
  <c r="K39" i="2" l="1"/>
  <c r="J39" i="2"/>
  <c r="I39" i="2"/>
  <c r="H29" i="2"/>
  <c r="G22" i="2"/>
  <c r="F39" i="2" l="1"/>
  <c r="H39" i="2"/>
  <c r="G29" i="2"/>
  <c r="G39" i="2" l="1"/>
  <c r="K12" i="2" l="1"/>
  <c r="K15" i="2"/>
  <c r="H36" i="3" l="1"/>
  <c r="H22" i="7"/>
  <c r="H31" i="7" s="1"/>
  <c r="K32" i="2"/>
  <c r="K31" i="2"/>
  <c r="G36" i="3" l="1"/>
  <c r="H294" i="3" l="1"/>
  <c r="H48" i="3"/>
  <c r="H74" i="3" s="1"/>
  <c r="F48" i="3"/>
  <c r="F74" i="3" s="1"/>
  <c r="F31" i="7"/>
  <c r="H19" i="4"/>
  <c r="F19" i="4"/>
  <c r="F29" i="4" l="1"/>
  <c r="G19" i="4"/>
  <c r="G29" i="4" s="1"/>
  <c r="G48" i="3"/>
  <c r="G74" i="3" s="1"/>
  <c r="H86" i="3"/>
  <c r="H112" i="3" s="1"/>
  <c r="F86" i="3"/>
  <c r="F112" i="3" s="1"/>
  <c r="G13" i="6"/>
  <c r="G16" i="6" s="1"/>
  <c r="F35" i="4" l="1"/>
  <c r="F36" i="4" s="1"/>
  <c r="G31" i="7"/>
  <c r="G86" i="3"/>
  <c r="G112" i="3" s="1"/>
  <c r="H124" i="3"/>
  <c r="H150" i="3" s="1"/>
  <c r="H162" i="3" l="1"/>
  <c r="C11" i="4"/>
  <c r="C10" i="4"/>
  <c r="H26" i="4" l="1"/>
  <c r="H25" i="4"/>
  <c r="H27" i="4" s="1"/>
  <c r="H188" i="3"/>
  <c r="H200" i="3" s="1"/>
  <c r="H226" i="3" s="1"/>
  <c r="H238" i="3" s="1"/>
  <c r="H264" i="3" s="1"/>
  <c r="H265" i="3" l="1"/>
  <c r="H276" i="3"/>
  <c r="H287" i="3" s="1"/>
  <c r="H29" i="4"/>
  <c r="J38" i="2"/>
  <c r="H288" i="3" l="1"/>
  <c r="H295" i="3"/>
  <c r="K38" i="2"/>
  <c r="I38" i="2"/>
  <c r="H16" i="6" l="1"/>
  <c r="H26" i="6" l="1"/>
  <c r="G26" i="6"/>
  <c r="H31" i="4" l="1"/>
  <c r="G31" i="4" l="1"/>
  <c r="C10" i="7" l="1"/>
  <c r="A8" i="4"/>
  <c r="C11" i="7"/>
  <c r="A8" i="7"/>
  <c r="A7" i="7"/>
  <c r="A7" i="4"/>
  <c r="F124" i="3" l="1"/>
  <c r="F150" i="3" s="1"/>
  <c r="G124" i="3"/>
  <c r="G150" i="3" l="1"/>
  <c r="G162" i="3" s="1"/>
  <c r="F162" i="3"/>
  <c r="F188" i="3" l="1"/>
  <c r="F200" i="3" s="1"/>
  <c r="G188" i="3"/>
  <c r="G200" i="3" s="1"/>
  <c r="G226" i="3" s="1"/>
  <c r="G238" i="3" s="1"/>
  <c r="G264" i="3" l="1"/>
  <c r="F226" i="3"/>
  <c r="F238" i="3" s="1"/>
  <c r="F264" i="3" l="1"/>
  <c r="F276" i="3" s="1"/>
  <c r="F287" i="3" s="1"/>
  <c r="G265" i="3"/>
  <c r="G295" i="3" s="1"/>
  <c r="G276" i="3"/>
  <c r="G287" i="3" s="1"/>
  <c r="G288" i="3" s="1"/>
  <c r="F265" i="3"/>
  <c r="F295" i="3" l="1"/>
  <c r="F298" i="3" s="1"/>
  <c r="F288" i="3"/>
  <c r="F3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1" authorId="0" shapeId="0" xr:uid="{00000000-0006-0000-0200-000001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 shapeId="0" xr:uid="{00000000-0006-0000-0200-000002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 shapeId="0" xr:uid="{00000000-0006-0000-0200-000003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19" authorId="0" shapeId="0" xr:uid="{00000000-0006-0000-0200-000004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9" authorId="0" shapeId="0" xr:uid="{00000000-0006-0000-0200-000005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9" authorId="0" shapeId="0" xr:uid="{00000000-0006-0000-0200-000006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<sst xmlns="http://schemas.openxmlformats.org/spreadsheetml/2006/main" count="990" uniqueCount="283">
  <si>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</si>
  <si>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</si>
  <si>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</si>
  <si>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</si>
  <si>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</si>
  <si>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>Deudas Financieras según Informe del Síndico</t>
  </si>
  <si>
    <t xml:space="preserve">2. </t>
  </si>
  <si>
    <t>Deudas Comerciales según Informe del Síndico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</si>
  <si>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</si>
  <si>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</si>
  <si>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</si>
  <si>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</si>
  <si>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</si>
  <si>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</si>
  <si>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</si>
  <si>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</si>
  <si>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</si>
  <si>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</si>
  <si>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</si>
  <si>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</si>
  <si>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</si>
  <si>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</si>
  <si>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</si>
  <si>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</si>
  <si>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</si>
  <si>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REGIONAL S.A.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</si>
  <si>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</si>
  <si>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</si>
  <si>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</si>
  <si>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</si>
  <si>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</si>
  <si>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</si>
  <si>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</si>
  <si>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</si>
  <si>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</si>
  <si>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Deudas Bursatiles según Informe del Síndico</t>
  </si>
  <si>
    <t>TOTAL PASIVO</t>
  </si>
  <si>
    <t>FISCAL</t>
  </si>
  <si>
    <t>COMERCIAL</t>
  </si>
  <si>
    <t xml:space="preserve">5. </t>
  </si>
  <si>
    <t>Provisiones según Informe del Síndico</t>
  </si>
  <si>
    <t>BANCO B.B.V.A. CTA GS.</t>
  </si>
  <si>
    <t>BANCOP CTA. CTE. GS.</t>
  </si>
  <si>
    <t xml:space="preserve">         TRANSPORTE</t>
  </si>
  <si>
    <t xml:space="preserve">          TRANSPORTE</t>
  </si>
  <si>
    <t>DETALLE DE DEUDAS BANCARIAS</t>
  </si>
  <si>
    <t>Cuota Mensual</t>
  </si>
  <si>
    <t>CUOTAS PAGADAS</t>
  </si>
  <si>
    <t>SALDO DE CUOTAS</t>
  </si>
  <si>
    <t>Capital+Interes</t>
  </si>
  <si>
    <t>J.FLEISCHMAN Y CIA. S.R.L.</t>
  </si>
  <si>
    <t>PILAR CALLIZO</t>
  </si>
  <si>
    <t>RP3 S.A.</t>
  </si>
  <si>
    <t>UNDER ARMOUR HQ</t>
  </si>
  <si>
    <t>BANCO GNB GS.</t>
  </si>
  <si>
    <t xml:space="preserve">FINANCIERA SOLAR S.A. GS. </t>
  </si>
  <si>
    <t>PRESTAMOS DE SOCIOS ACCIONISTAS</t>
  </si>
  <si>
    <t>AGENCIA BENKOVICS S.A.</t>
  </si>
  <si>
    <t>CONDOR S.A.C.I.</t>
  </si>
  <si>
    <t>MAPFRE COMPAÑIA DE SEGUROS S.A.</t>
  </si>
  <si>
    <t>AROSEMA NORIEGA  CONTRERAS</t>
  </si>
  <si>
    <t>FLEXOPLAST S.A.</t>
  </si>
  <si>
    <t>GRENEKER</t>
  </si>
  <si>
    <t>SERVICIOS PRESTADOS (TARJ.ALE SALL)</t>
  </si>
  <si>
    <t>PRESENCIA DE MARCA CONVERSE EN CAMASTRO CONCIERTOS DURANTE VARIOS MECES.   CANJE CANJE</t>
  </si>
  <si>
    <t>PUBLICIDAD RADIAL CORRESPONDIENTE A DICIEMBRE/13 PARA LA MARCA HERING.-</t>
  </si>
  <si>
    <t xml:space="preserve">CANJE PUBLICITARIO -URP UNDER ARMOUR </t>
  </si>
  <si>
    <t>PRESTAMO A STEY VITAL S.A. GIRO A CARGOFLEX $ 18.453 EL 30%</t>
  </si>
  <si>
    <t>Fecha de Expedición Real</t>
  </si>
  <si>
    <t>CANJE SEGÚN CONTRATO ROCKERO</t>
  </si>
  <si>
    <t>CANJE</t>
  </si>
  <si>
    <t>ACUERDO COMERCIAL/ PARTNERSHIP DEMENTESX.COM. CONVERSE---- CANJE-CANJE-CANJE-CANJE</t>
  </si>
  <si>
    <t>no encuentro cargado en el sistema INVENTIVA</t>
  </si>
  <si>
    <t>DESCRIPCION EN EL SISTEMA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</si>
  <si>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</si>
  <si>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</si>
  <si>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</si>
  <si>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</si>
  <si>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</si>
  <si>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</si>
  <si>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</si>
  <si>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JAVIER JARA</t>
  </si>
  <si>
    <t>MASTERLINE LOGISTICS PARAGUAY S.R.L.</t>
  </si>
  <si>
    <t>MERCEDES GRACIELA VALLORY PEREZ</t>
  </si>
  <si>
    <t>PENTA S.A.</t>
  </si>
  <si>
    <t>RICARDO FIGUEREDO</t>
  </si>
  <si>
    <t>SHOPPING CENTERS(PARAGUAY) S.A.</t>
  </si>
  <si>
    <t>BIG RED ROOSTER</t>
  </si>
  <si>
    <t>PLAYNETWORK</t>
  </si>
  <si>
    <t>BANCO AMAMBAY S.A.</t>
  </si>
  <si>
    <t xml:space="preserve">TRANSAMERICA TRADER &amp; INVESTMENT S.A.   </t>
  </si>
  <si>
    <t>DIPPSA S.A.</t>
  </si>
  <si>
    <t>FORMUGRAFICA S.A.</t>
  </si>
  <si>
    <t>GO PRO S.A.</t>
  </si>
  <si>
    <t>INDUSTRIAS REUNIDAS ÑEMBY S.A.</t>
  </si>
  <si>
    <t>ALQUILER</t>
  </si>
  <si>
    <t>AUTOMOTOR S.A.</t>
  </si>
  <si>
    <t>BARTHOLO TRANSPORTES Y REPRESENTACIONES S.R.L</t>
  </si>
  <si>
    <t>DANIELA SANTARELLI</t>
  </si>
  <si>
    <t>BANCO DO BRASIL</t>
  </si>
  <si>
    <t>BANCO ITAU S.A.E.C.A.</t>
  </si>
  <si>
    <t>TOTAL PASIVO CORRIENTE Y NO CORRIENTE</t>
  </si>
  <si>
    <t xml:space="preserve">PRESTAMO DE SOCIO - ALBERTO SALLUSTRO M.E.                        </t>
  </si>
  <si>
    <t>LOS 7S S.A. - PRESTAMO ME</t>
  </si>
  <si>
    <t>AUTOTECNICA S.R.L.</t>
  </si>
  <si>
    <t>CINTAS S.A.</t>
  </si>
  <si>
    <t>COPIPUNTO SA</t>
  </si>
  <si>
    <t>CORPORATION SEKIURA S.A.C.E.I.</t>
  </si>
  <si>
    <t>DIVE NEST SPA</t>
  </si>
  <si>
    <t>EMOTICOM S.A.</t>
  </si>
  <si>
    <t>EPSA S.A</t>
  </si>
  <si>
    <t>FIWEEX S.R.L.</t>
  </si>
  <si>
    <t>GRAFICA Y EDITORIAL INTERSUDAMERICANA S.A.</t>
  </si>
  <si>
    <t>GRUPO INTERNACIONAL MERCOSUR S.A.</t>
  </si>
  <si>
    <t>GRUPO TAPYRACUAI S.A.</t>
  </si>
  <si>
    <t>M. V. &amp; A. S. A.</t>
  </si>
  <si>
    <t>MERCOSUR ON LINE S.A.</t>
  </si>
  <si>
    <t>NUCLEO S.A.</t>
  </si>
  <si>
    <t>RESTAURANT BAR &amp; GRILL LAS NIEVES S.A.</t>
  </si>
  <si>
    <t>TRANSCONTINENTAL HOTEL S.A.</t>
  </si>
  <si>
    <t>YVERA S.A. INMOBILIARIA Y COMERCIAL</t>
  </si>
  <si>
    <t>BANCO CONTINENTAL S.A.E.C.A.</t>
  </si>
  <si>
    <t>FINLATINA S.A. DE FINANZAS</t>
  </si>
  <si>
    <t>Bonos Bursatiles Interes a Pagar C.P.</t>
  </si>
  <si>
    <t>Bonos Bursatiles a Pagar C.P.</t>
  </si>
  <si>
    <t>Bonos Bursatiles a Pagar L.P.</t>
  </si>
  <si>
    <t>Bonos Bursatiles Interes a Pagar L.P.</t>
  </si>
  <si>
    <t>Bonos Busratiles Intereses a Devengar L.P.</t>
  </si>
  <si>
    <t>Bonos Busratiles Intereses a Devengar C.P.</t>
  </si>
  <si>
    <t xml:space="preserve">SALDO BALANCE </t>
  </si>
  <si>
    <t>ALAMO S.A.</t>
  </si>
  <si>
    <t>ALDO GROUP INTERNATIONAL AG</t>
  </si>
  <si>
    <t>AMBIENTAL S.A.</t>
  </si>
  <si>
    <t xml:space="preserve">ANA CLAUDIA ONETO MEZA </t>
  </si>
  <si>
    <t>ANDE</t>
  </si>
  <si>
    <t>BLUE TOWER VENTURES PARAGUAY SOCIEDAD ANONIMA</t>
  </si>
  <si>
    <t>CJX S.A.</t>
  </si>
  <si>
    <t>CM ARQUITECTURA S.R.L.</t>
  </si>
  <si>
    <t>COMERCIAL ALBORADA INTERNACIONAL S.A.</t>
  </si>
  <si>
    <t>DAYSI GONZALEZ</t>
  </si>
  <si>
    <t>DIAZ E HIJOS S.A.</t>
  </si>
  <si>
    <t>EVOKE LAB S.A.</t>
  </si>
  <si>
    <t>EVOLUTION COMERCIO IMPORTAÇAO EXPORTAÇAO LTDA.</t>
  </si>
  <si>
    <t>EXXIS PARAGUAY S.A.</t>
  </si>
  <si>
    <t>FENIX S.A.</t>
  </si>
  <si>
    <t>FILMAGIC S.A.</t>
  </si>
  <si>
    <t>FIORELLA CARDOZO</t>
  </si>
  <si>
    <t>FUNDACAO DOM CABRAL</t>
  </si>
  <si>
    <t>GAROTA ACCESORIOS DE MODA</t>
  </si>
  <si>
    <t>GAUDIUM PY S.R.L.</t>
  </si>
  <si>
    <t>GODS WAY S.A.</t>
  </si>
  <si>
    <t>GRUPO CELL MOTION S.A.</t>
  </si>
  <si>
    <t>GUATA PORA S.A.</t>
  </si>
  <si>
    <t>GUSTAVO ALEJANDRO MORA BELLASSAI</t>
  </si>
  <si>
    <t>INDUSTRIA GRAFICA DEL SUR S.A.</t>
  </si>
  <si>
    <t>JOSE RICARDO LESME</t>
  </si>
  <si>
    <t>LATAMCLICK S.A.</t>
  </si>
  <si>
    <t>LOCKERS RECORDS MANAGEMENT S.A.</t>
  </si>
  <si>
    <t>LUZ MARIELA RAMOS CABALLERO</t>
  </si>
  <si>
    <t>MARIA ALEJANDRA CACERES LEOZ</t>
  </si>
  <si>
    <t>MARIA CECILIA ROJAS</t>
  </si>
  <si>
    <t>MARIA CRISTINA SFORZA</t>
  </si>
  <si>
    <t>NEUMATICOS ASUNCION SRL</t>
  </si>
  <si>
    <t>NIDIA TEXTIL S.A.</t>
  </si>
  <si>
    <t>ONI S.R.L.</t>
  </si>
  <si>
    <t>OPTIMA S.R.L.</t>
  </si>
  <si>
    <t>PANAMBI RETA S.A.</t>
  </si>
  <si>
    <t>PASTORA SARACHO ACHON</t>
  </si>
  <si>
    <t>PICI S.R.L.</t>
  </si>
  <si>
    <t>ROBLES S.A.</t>
  </si>
  <si>
    <t>ROGERIO BARRETO DA SILVA</t>
  </si>
  <si>
    <t>TARENTO S.A.</t>
  </si>
  <si>
    <t>TRANSPORTE ROLITRANS S.A.</t>
  </si>
  <si>
    <t>TUPI RAMOS GENERALES S.A.</t>
  </si>
  <si>
    <t>UNO-D S.A</t>
  </si>
  <si>
    <t>ZAVIDORO CORPORATION SUCURSAL PARAGUAY</t>
  </si>
  <si>
    <t>3A REPRESENTACIONES</t>
  </si>
  <si>
    <t>ANNICK VAESKEN</t>
  </si>
  <si>
    <t>ASEGURADORA DEL SUR S.A</t>
  </si>
  <si>
    <t>ASOCIACION PRO DESARROLLO PARAGUAY</t>
  </si>
  <si>
    <t>MERCADERIAS</t>
  </si>
  <si>
    <t>COMPAÑIA DE INVENTARIOS PARAGUAY SA</t>
  </si>
  <si>
    <t>RODADOS</t>
  </si>
  <si>
    <t>GET FIT S.R.L.</t>
  </si>
  <si>
    <t>SEGUROS</t>
  </si>
  <si>
    <t>OEC GROUP - OVERSEAS EXPRESS CONSOLIDATORS</t>
  </si>
  <si>
    <t>PROYCON S.A.</t>
  </si>
  <si>
    <t>TEISA S.A</t>
  </si>
  <si>
    <t>31 de Diciembre de 2019</t>
  </si>
  <si>
    <t>FIC S.A. DE FINANZAS</t>
  </si>
  <si>
    <t>SERVICIO</t>
  </si>
  <si>
    <t>DIRECCION GENERAL DE GRANDES CONTRIBUYENTES</t>
  </si>
  <si>
    <t>INFORMATICA</t>
  </si>
  <si>
    <t>ROCIO VALENTINA CASAL</t>
  </si>
  <si>
    <t>BRITIMP SEGURIDAD S.A.</t>
  </si>
  <si>
    <t>GUIDO RAMON ROLÓN AGUILERA</t>
  </si>
  <si>
    <t>CARDUZ - ETIQUETAS</t>
  </si>
  <si>
    <t>INSUMOS</t>
  </si>
  <si>
    <t>"CODIG S.A. ""CASA BLANC"""</t>
  </si>
  <si>
    <t>ELECTROCAL S.R.L.</t>
  </si>
  <si>
    <t>INELEC S.A.</t>
  </si>
  <si>
    <t>MARILINA ZORRILLA</t>
  </si>
  <si>
    <t>PARQUE 14 Y MEDIO S.R.L.</t>
  </si>
  <si>
    <t>ESCUELA DE ADMINISTRACION DE NEGOCIOS(EDAN)</t>
  </si>
  <si>
    <t>EDGAR OSVALDO OVIEDO CARMONA</t>
  </si>
  <si>
    <t>SEGURO</t>
  </si>
  <si>
    <t>FEDERICO GASTON GONZALEZ BENITEZ</t>
  </si>
  <si>
    <t>FUNDACION SAN PIO DE PIETRELCINA</t>
  </si>
  <si>
    <t>AUTORES PARAGUAYOS ASOCIADOS</t>
  </si>
  <si>
    <t>XIMENA MARIA STARK JOHANNSEN</t>
  </si>
  <si>
    <t>EMPRENDIMIENTOS HOTELEROS S.A.E.C.A.</t>
  </si>
  <si>
    <t>COPACO S.A</t>
  </si>
  <si>
    <t>ESSAP S.A.</t>
  </si>
  <si>
    <t>PAMAQ S.A.</t>
  </si>
  <si>
    <t>FRANCISCO JAVIER AYALA</t>
  </si>
  <si>
    <t xml:space="preserve">PROYCON </t>
  </si>
  <si>
    <t>Alba Lucia Riquelme Valenzuela</t>
  </si>
  <si>
    <t>FABIANA ALEJANDRA IBARRA</t>
  </si>
  <si>
    <t>MALECON S.A.</t>
  </si>
  <si>
    <t>KREA S.A.</t>
  </si>
  <si>
    <t>CONDOR S.A.C.I</t>
  </si>
  <si>
    <t>FOCUS MEDIA S.A.</t>
  </si>
  <si>
    <t>OBRA EVANGELICA DE DIFUSION RADIAL Y AFINES(OBEDIRA)</t>
  </si>
  <si>
    <t>YOICA S.A.</t>
  </si>
  <si>
    <t>MARIA GUADALUPE ELIZECHE GUERREROS</t>
  </si>
  <si>
    <t>EDITORIAL EL PAIS S.A.</t>
  </si>
  <si>
    <t>MILTON HERNAN SCHIMPF</t>
  </si>
  <si>
    <t>INSUMOS S.R.L.</t>
  </si>
  <si>
    <t>RODRIGO BRUZZONE</t>
  </si>
  <si>
    <t>GRAFIA S.R.L.</t>
  </si>
  <si>
    <t>AGENCIA PETIT S.R.L.</t>
  </si>
  <si>
    <t>EDGAR SANABRIA MELGAREJO</t>
  </si>
  <si>
    <t>BOLSA DE VALORES Y PRODUCTOS DE ASUNCION S.A.</t>
  </si>
  <si>
    <t>PROTEK S.R.L.</t>
  </si>
  <si>
    <t>DELTA TECH S.A.</t>
  </si>
  <si>
    <t>GESTION EMPRESARIAL</t>
  </si>
  <si>
    <t>ROCATEX S.R.L.</t>
  </si>
  <si>
    <t>ERMINIO RESQUIN BARERIRO</t>
  </si>
  <si>
    <t>NORMA BEATRIZ MEZA ROA</t>
  </si>
  <si>
    <t>MARIA ZULEMA PANIAGUA ULLON</t>
  </si>
  <si>
    <t>ESCORPION SRL.</t>
  </si>
  <si>
    <t>VIVA EMPRENDIMIENTOS S.R.L.</t>
  </si>
  <si>
    <t>TELECEL S.A.E.</t>
  </si>
  <si>
    <t>D.H.L. S.R.L.</t>
  </si>
  <si>
    <t>AO POTI S.A.</t>
  </si>
  <si>
    <t>ZATEX S.A.</t>
  </si>
  <si>
    <t>DIRECCION GENERAL DE RECAUDACIONES</t>
  </si>
  <si>
    <t>STEROMAR S.A.</t>
  </si>
  <si>
    <t>MAGMA PARAGUAY S.A.</t>
  </si>
  <si>
    <t>COMPUEASY S.R.L.</t>
  </si>
  <si>
    <t>UNO WIFI PARAGUAY S.A.</t>
  </si>
  <si>
    <t>ALIANZA CONSULTORES</t>
  </si>
  <si>
    <t>TICKET S.A.</t>
  </si>
  <si>
    <t>KARIM DAMANI</t>
  </si>
  <si>
    <t>PATRIA S.A. DE SEGUROS Y REASEGUROS</t>
  </si>
  <si>
    <t>NEW MASTER TRANSPORT PARAGUAY S.A.</t>
  </si>
  <si>
    <t>BOARDING PASS S.A.</t>
  </si>
  <si>
    <t>GOROSTIAGA AUTOMÓVILES S.A.</t>
  </si>
  <si>
    <t>TEISA</t>
  </si>
  <si>
    <t>BLUE DESIGN SAE</t>
  </si>
  <si>
    <t>GARDEN AUTOMOTORES SA</t>
  </si>
  <si>
    <t>ESMART S.R.L.</t>
  </si>
  <si>
    <t>AUTOMARKET S.A</t>
  </si>
  <si>
    <t>SOLUTION ALLIANCE</t>
  </si>
  <si>
    <t>DROPBOX INTERNATIONAL UNLIMITED COMPANY</t>
  </si>
  <si>
    <t>RETAILNEXT</t>
  </si>
  <si>
    <t>ECLASS LIMITADA</t>
  </si>
  <si>
    <t>TOMS Shoes, LLC</t>
  </si>
  <si>
    <t>WOLVERINE WORLD WIDE, INC</t>
  </si>
  <si>
    <t>MARISOL S.A.</t>
  </si>
  <si>
    <t>TECARYN S.A.</t>
  </si>
  <si>
    <t>ARENA COMERCIO DE ARTIGOS ESPORTIVOS LTDA</t>
  </si>
  <si>
    <t>ALPARGATAS CALZADOS DEL URUGUAY S.A.</t>
  </si>
  <si>
    <t>CASUAL CLOTHES S.R.L.</t>
  </si>
  <si>
    <t>HERING TEXTIL S.A.</t>
  </si>
  <si>
    <t>Notas de credito</t>
  </si>
  <si>
    <t>Iva a Pagar</t>
  </si>
  <si>
    <t>Retenc. IVA/Renta</t>
  </si>
  <si>
    <t>Aportes y Retenciones a Pagar</t>
  </si>
  <si>
    <t>Prov. Pago Planes Beneficios Empleados</t>
  </si>
  <si>
    <t>Gastos Acumulados a Pagar</t>
  </si>
  <si>
    <t>c</t>
  </si>
  <si>
    <t>LABORAL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</si>
</sst>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 * #,##0_ ;_ * \-#,##0_ ;_ * &quot;-&quot;_ ;_ @_ "/>
    <numFmt numFmtId="165" formatCode="_(* #,##0.00_);_(* \(#,##0.00\);_(* &quot;-&quot;??_);_(@_)"/>
    <numFmt numFmtId="166" formatCode="d&quot; de &quot;mmm&quot; de &quot;yy"/>
    <numFmt numFmtId="167" formatCode="d\-m\-yy;@"/>
    <numFmt numFmtId="168" formatCode="_(* #,##0_);_(* \(#,##0\);_(* &quot;-&quot;??_);_(@_)"/>
    <numFmt numFmtId="169" formatCode="#,##0.00_ ;\-#,##0.00\ "/>
    <numFmt numFmtId="170" formatCode="_ * #,##0.00_ ;_ * \-#,##0.00_ ;_ * &quot;-&quot;_ ;_ @_ "/>
    <numFmt numFmtId="171" formatCode="_-* #,##0\ _€_-;\-* #,##0\ _€_-;_-* &quot;-&quot;??\ _€_-;_-@_-"/>
    <numFmt numFmtId="172" formatCode="_-* #,##0.00\ _€_-;\-* #,##0.00\ _€_-;_-* &quot;-&quot;??\ _€_-;_-@_-"/>
  </numFmts>
  <fonts count="55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6"/>
      <color indexed="8"/>
      <name val="Calibri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48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165" fontId="43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164" fontId="43" fillId="0" borderId="0" applyFont="0" applyFill="0" applyBorder="0" applyAlignment="0" applyProtection="0"/>
  </cellStyleXfs>
  <cellXfs count="276">
    <xf numFmtId="0" fontId="0" fillId="0" borderId="0" xfId="0"/>
    <xf numFmtId="0" fontId="11" fillId="0" borderId="0" xfId="501"/>
    <xf numFmtId="0" fontId="11" fillId="0" borderId="0" xfId="501" applyAlignment="1">
      <alignment horizontal="right"/>
    </xf>
    <xf numFmtId="0" fontId="21" fillId="0" borderId="0" xfId="501" applyFont="1"/>
    <xf numFmtId="0" fontId="22" fillId="0" borderId="0" xfId="501" applyFont="1" applyAlignment="1">
      <alignment horizontal="left"/>
    </xf>
    <xf numFmtId="0" fontId="23" fillId="0" borderId="0" xfId="501" applyFont="1"/>
    <xf numFmtId="0" fontId="24" fillId="0" borderId="0" xfId="501" applyFont="1" applyAlignment="1">
      <alignment horizontal="left"/>
    </xf>
    <xf numFmtId="0" fontId="25" fillId="0" borderId="0" xfId="501" applyFont="1"/>
    <xf numFmtId="0" fontId="26" fillId="0" borderId="0" xfId="501" applyFont="1"/>
    <xf numFmtId="0" fontId="21" fillId="0" borderId="0" xfId="501" applyFont="1" applyAlignment="1">
      <alignment horizontal="right"/>
    </xf>
    <xf numFmtId="0" fontId="27" fillId="0" borderId="0" xfId="501" applyFont="1" applyFill="1" applyAlignment="1">
      <alignment horizontal="left"/>
    </xf>
    <xf numFmtId="0" fontId="27" fillId="0" borderId="0" xfId="501" applyFont="1" applyFill="1" applyAlignment="1">
      <alignment horizontal="right"/>
    </xf>
    <xf numFmtId="0" fontId="28" fillId="0" borderId="0" xfId="501" applyFont="1" applyFill="1" applyAlignment="1">
      <alignment horizontal="left"/>
    </xf>
    <xf numFmtId="0" fontId="28" fillId="0" borderId="0" xfId="501" applyFont="1" applyFill="1" applyAlignment="1">
      <alignment horizontal="right"/>
    </xf>
    <xf numFmtId="166" fontId="27" fillId="0" borderId="0" xfId="501" applyNumberFormat="1" applyFont="1" applyFill="1" applyAlignment="1">
      <alignment horizontal="left"/>
    </xf>
    <xf numFmtId="166" fontId="28" fillId="0" borderId="0" xfId="501" applyNumberFormat="1" applyFont="1" applyFill="1" applyAlignment="1">
      <alignment horizontal="left"/>
    </xf>
    <xf numFmtId="4" fontId="27" fillId="0" borderId="0" xfId="501" applyNumberFormat="1" applyFont="1" applyFill="1" applyAlignment="1">
      <alignment horizontal="left"/>
    </xf>
    <xf numFmtId="3" fontId="28" fillId="0" borderId="0" xfId="501" applyNumberFormat="1" applyFont="1" applyFill="1" applyAlignment="1">
      <alignment horizontal="left"/>
    </xf>
    <xf numFmtId="0" fontId="29" fillId="0" borderId="0" xfId="501" applyFont="1" applyAlignment="1">
      <alignment horizontal="right"/>
    </xf>
    <xf numFmtId="0" fontId="10" fillId="0" borderId="0" xfId="472" applyNumberFormat="1" applyFont="1" applyFill="1" applyBorder="1" applyAlignment="1" applyProtection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0" fillId="0" borderId="0" xfId="554" applyNumberFormat="1" applyFont="1" applyFill="1" applyBorder="1" applyAlignment="1" applyProtection="1"/>
    <xf numFmtId="0" fontId="0" fillId="0" borderId="0" xfId="0" applyFill="1"/>
    <xf numFmtId="0" fontId="30" fillId="0" borderId="0" xfId="0" applyFont="1" applyFill="1"/>
    <xf numFmtId="0" fontId="31" fillId="0" borderId="0" xfId="0" applyFont="1" applyFill="1"/>
    <xf numFmtId="0" fontId="33" fillId="0" borderId="0" xfId="0" applyFont="1" applyFill="1"/>
    <xf numFmtId="0" fontId="32" fillId="0" borderId="0" xfId="0" applyFont="1" applyFill="1"/>
    <xf numFmtId="0" fontId="36" fillId="0" borderId="0" xfId="0" applyFont="1" applyFill="1"/>
    <xf numFmtId="15" fontId="37" fillId="0" borderId="0" xfId="0" applyNumberFormat="1" applyFont="1" applyFill="1" applyAlignment="1">
      <alignment horizontal="left"/>
    </xf>
    <xf numFmtId="3" fontId="36" fillId="0" borderId="0" xfId="0" applyNumberFormat="1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14" fontId="38" fillId="0" borderId="0" xfId="0" applyNumberFormat="1" applyFont="1" applyFill="1" applyAlignment="1">
      <alignment horizontal="left"/>
    </xf>
    <xf numFmtId="0" fontId="37" fillId="0" borderId="1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horizontal="left"/>
    </xf>
    <xf numFmtId="14" fontId="31" fillId="0" borderId="0" xfId="0" applyNumberFormat="1" applyFont="1"/>
    <xf numFmtId="3" fontId="0" fillId="0" borderId="0" xfId="0" applyNumberFormat="1"/>
    <xf numFmtId="3" fontId="31" fillId="0" borderId="0" xfId="0" applyNumberFormat="1" applyFont="1" applyFill="1"/>
    <xf numFmtId="14" fontId="0" fillId="0" borderId="0" xfId="0" applyNumberFormat="1"/>
    <xf numFmtId="3" fontId="3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center"/>
    </xf>
    <xf numFmtId="3" fontId="37" fillId="0" borderId="12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horizontal="left"/>
    </xf>
    <xf numFmtId="0" fontId="11" fillId="0" borderId="0" xfId="501" applyFill="1"/>
    <xf numFmtId="0" fontId="31" fillId="0" borderId="0" xfId="501" applyFont="1" applyFill="1"/>
    <xf numFmtId="167" fontId="31" fillId="0" borderId="0" xfId="501" applyNumberFormat="1" applyFont="1" applyFill="1"/>
    <xf numFmtId="0" fontId="37" fillId="0" borderId="0" xfId="501" applyFont="1" applyFill="1"/>
    <xf numFmtId="0" fontId="33" fillId="0" borderId="0" xfId="501" applyFont="1" applyFill="1"/>
    <xf numFmtId="0" fontId="34" fillId="0" borderId="0" xfId="501" applyFont="1" applyFill="1"/>
    <xf numFmtId="0" fontId="32" fillId="0" borderId="0" xfId="501" applyFont="1" applyFill="1"/>
    <xf numFmtId="0" fontId="36" fillId="0" borderId="0" xfId="501" applyFont="1" applyFill="1"/>
    <xf numFmtId="15" fontId="37" fillId="0" borderId="0" xfId="501" applyNumberFormat="1" applyFont="1" applyFill="1" applyAlignment="1">
      <alignment horizontal="left"/>
    </xf>
    <xf numFmtId="4" fontId="36" fillId="0" borderId="0" xfId="501" applyNumberFormat="1" applyFont="1" applyFill="1" applyAlignment="1">
      <alignment horizontal="left"/>
    </xf>
    <xf numFmtId="0" fontId="38" fillId="0" borderId="0" xfId="501" applyFont="1" applyFill="1"/>
    <xf numFmtId="0" fontId="39" fillId="0" borderId="0" xfId="501" applyFont="1" applyFill="1"/>
    <xf numFmtId="0" fontId="37" fillId="0" borderId="10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/>
    </xf>
    <xf numFmtId="0" fontId="31" fillId="0" borderId="0" xfId="501" applyFont="1" applyFill="1" applyAlignment="1">
      <alignment horizontal="center"/>
    </xf>
    <xf numFmtId="0" fontId="31" fillId="0" borderId="0" xfId="501" applyFont="1" applyFill="1" applyAlignment="1">
      <alignment horizontal="left"/>
    </xf>
    <xf numFmtId="14" fontId="31" fillId="0" borderId="0" xfId="501" applyNumberFormat="1" applyFont="1" applyFill="1"/>
    <xf numFmtId="14" fontId="31" fillId="0" borderId="0" xfId="501" applyNumberFormat="1" applyFont="1" applyFill="1" applyAlignment="1">
      <alignment horizontal="center"/>
    </xf>
    <xf numFmtId="3" fontId="31" fillId="0" borderId="0" xfId="501" applyNumberFormat="1" applyFont="1" applyFill="1" applyBorder="1" applyAlignment="1">
      <alignment horizontal="right" vertical="center" wrapText="1"/>
    </xf>
    <xf numFmtId="0" fontId="31" fillId="0" borderId="0" xfId="501" applyFont="1" applyFill="1" applyAlignment="1">
      <alignment horizontal="right" textRotation="180"/>
    </xf>
    <xf numFmtId="3" fontId="31" fillId="0" borderId="0" xfId="501" applyNumberFormat="1" applyFont="1" applyFill="1"/>
    <xf numFmtId="0" fontId="31" fillId="0" borderId="11" xfId="501" applyFont="1" applyFill="1" applyBorder="1"/>
    <xf numFmtId="0" fontId="31" fillId="0" borderId="11" xfId="501" applyFont="1" applyFill="1" applyBorder="1" applyAlignment="1">
      <alignment horizontal="left"/>
    </xf>
    <xf numFmtId="3" fontId="31" fillId="0" borderId="11" xfId="501" applyNumberFormat="1" applyFont="1" applyFill="1" applyBorder="1" applyAlignment="1">
      <alignment horizontal="right" vertical="center" wrapText="1"/>
    </xf>
    <xf numFmtId="3" fontId="37" fillId="0" borderId="12" xfId="501" applyNumberFormat="1" applyFont="1" applyFill="1" applyBorder="1" applyAlignment="1">
      <alignment horizontal="right" vertical="center" wrapText="1"/>
    </xf>
    <xf numFmtId="0" fontId="30" fillId="0" borderId="0" xfId="501" applyFont="1" applyBorder="1"/>
    <xf numFmtId="0" fontId="11" fillId="0" borderId="0" xfId="501" applyFont="1" applyFill="1"/>
    <xf numFmtId="0" fontId="11" fillId="0" borderId="0" xfId="501" applyFont="1" applyFill="1" applyAlignment="1">
      <alignment horizontal="left"/>
    </xf>
    <xf numFmtId="0" fontId="11" fillId="0" borderId="0" xfId="501" applyFont="1" applyFill="1" applyAlignment="1">
      <alignment horizontal="center"/>
    </xf>
    <xf numFmtId="0" fontId="11" fillId="0" borderId="0" xfId="501" applyFont="1" applyFill="1" applyAlignment="1">
      <alignment horizontal="right"/>
    </xf>
    <xf numFmtId="3" fontId="36" fillId="0" borderId="0" xfId="501" applyNumberFormat="1" applyFont="1" applyFill="1" applyAlignment="1">
      <alignment horizontal="left"/>
    </xf>
    <xf numFmtId="14" fontId="38" fillId="0" borderId="0" xfId="501" applyNumberFormat="1" applyFont="1" applyFill="1" applyAlignment="1">
      <alignment horizontal="left"/>
    </xf>
    <xf numFmtId="4" fontId="31" fillId="0" borderId="0" xfId="501" applyNumberFormat="1" applyFont="1" applyFill="1" applyBorder="1" applyAlignment="1">
      <alignment horizontal="right"/>
    </xf>
    <xf numFmtId="0" fontId="37" fillId="0" borderId="0" xfId="501" applyFont="1" applyFill="1" applyAlignment="1">
      <alignment horizontal="center"/>
    </xf>
    <xf numFmtId="3" fontId="31" fillId="0" borderId="13" xfId="501" applyNumberFormat="1" applyFont="1" applyFill="1" applyBorder="1" applyAlignment="1">
      <alignment horizontal="right" vertical="center" wrapText="1"/>
    </xf>
    <xf numFmtId="3" fontId="11" fillId="0" borderId="0" xfId="501" applyNumberFormat="1" applyFont="1" applyFill="1" applyBorder="1" applyAlignment="1">
      <alignment horizontal="right" vertical="center" wrapText="1"/>
    </xf>
    <xf numFmtId="4" fontId="31" fillId="0" borderId="0" xfId="0" applyNumberFormat="1" applyFont="1" applyFill="1"/>
    <xf numFmtId="4" fontId="37" fillId="0" borderId="12" xfId="0" applyNumberFormat="1" applyFont="1" applyFill="1" applyBorder="1"/>
    <xf numFmtId="0" fontId="33" fillId="0" borderId="0" xfId="504" applyFont="1" applyFill="1"/>
    <xf numFmtId="167" fontId="33" fillId="0" borderId="0" xfId="504" applyNumberFormat="1" applyFont="1" applyFill="1"/>
    <xf numFmtId="0" fontId="34" fillId="0" borderId="0" xfId="504" applyFont="1" applyFill="1"/>
    <xf numFmtId="0" fontId="31" fillId="0" borderId="0" xfId="504" applyFont="1" applyFill="1"/>
    <xf numFmtId="167" fontId="31" fillId="0" borderId="0" xfId="504" applyNumberFormat="1" applyFont="1" applyFill="1"/>
    <xf numFmtId="0" fontId="1" fillId="0" borderId="0" xfId="504" applyFont="1" applyFill="1"/>
    <xf numFmtId="0" fontId="32" fillId="0" borderId="0" xfId="504" applyFont="1" applyFill="1"/>
    <xf numFmtId="0" fontId="36" fillId="0" borderId="0" xfId="504" applyFont="1" applyFill="1"/>
    <xf numFmtId="167" fontId="37" fillId="0" borderId="0" xfId="504" applyNumberFormat="1" applyFont="1" applyFill="1" applyAlignment="1">
      <alignment horizontal="left"/>
    </xf>
    <xf numFmtId="167" fontId="36" fillId="0" borderId="0" xfId="504" applyNumberFormat="1" applyFont="1" applyFill="1" applyAlignment="1">
      <alignment horizontal="left"/>
    </xf>
    <xf numFmtId="0" fontId="38" fillId="0" borderId="0" xfId="504" applyFont="1" applyFill="1"/>
    <xf numFmtId="0" fontId="39" fillId="0" borderId="0" xfId="504" applyFont="1" applyFill="1"/>
    <xf numFmtId="167" fontId="38" fillId="0" borderId="0" xfId="504" applyNumberFormat="1" applyFont="1" applyFill="1" applyAlignment="1">
      <alignment horizontal="left"/>
    </xf>
    <xf numFmtId="0" fontId="11" fillId="0" borderId="0" xfId="504" applyFill="1"/>
    <xf numFmtId="0" fontId="31" fillId="0" borderId="11" xfId="504" applyFont="1" applyFill="1" applyBorder="1" applyAlignment="1">
      <alignment horizontal="right"/>
    </xf>
    <xf numFmtId="0" fontId="31" fillId="0" borderId="11" xfId="504" applyFont="1" applyFill="1" applyBorder="1" applyAlignment="1">
      <alignment horizontal="center"/>
    </xf>
    <xf numFmtId="0" fontId="31" fillId="0" borderId="0" xfId="504" applyFont="1" applyFill="1" applyAlignment="1">
      <alignment horizontal="center"/>
    </xf>
    <xf numFmtId="0" fontId="31" fillId="0" borderId="0" xfId="504" applyFont="1" applyFill="1" applyAlignment="1">
      <alignment horizontal="left"/>
    </xf>
    <xf numFmtId="4" fontId="31" fillId="0" borderId="0" xfId="504" applyNumberFormat="1" applyFont="1" applyFill="1"/>
    <xf numFmtId="3" fontId="37" fillId="0" borderId="12" xfId="504" applyNumberFormat="1" applyFont="1" applyFill="1" applyBorder="1" applyAlignment="1">
      <alignment horizontal="right" vertical="center" wrapText="1"/>
    </xf>
    <xf numFmtId="3" fontId="31" fillId="0" borderId="0" xfId="504" applyNumberFormat="1" applyFont="1" applyFill="1" applyBorder="1" applyAlignment="1">
      <alignment horizontal="right" vertical="center" wrapText="1"/>
    </xf>
    <xf numFmtId="167" fontId="31" fillId="0" borderId="0" xfId="504" applyNumberFormat="1" applyFont="1" applyFill="1" applyAlignment="1">
      <alignment horizontal="center"/>
    </xf>
    <xf numFmtId="0" fontId="1" fillId="0" borderId="0" xfId="504" applyFont="1" applyFill="1" applyAlignment="1">
      <alignment horizontal="left"/>
    </xf>
    <xf numFmtId="167" fontId="1" fillId="0" borderId="0" xfId="504" applyNumberFormat="1" applyFont="1" applyFill="1"/>
    <xf numFmtId="167" fontId="1" fillId="0" borderId="0" xfId="504" applyNumberFormat="1" applyFont="1" applyFill="1" applyAlignment="1">
      <alignment horizontal="center"/>
    </xf>
    <xf numFmtId="3" fontId="1" fillId="0" borderId="0" xfId="504" applyNumberFormat="1" applyFont="1" applyFill="1" applyBorder="1" applyAlignment="1">
      <alignment horizontal="right" vertical="center" wrapText="1"/>
    </xf>
    <xf numFmtId="4" fontId="1" fillId="0" borderId="0" xfId="504" applyNumberFormat="1" applyFont="1" applyFill="1"/>
    <xf numFmtId="3" fontId="44" fillId="0" borderId="14" xfId="0" applyNumberFormat="1" applyFont="1" applyFill="1" applyBorder="1" applyAlignment="1">
      <alignment horizontal="right" vertical="center" wrapText="1"/>
    </xf>
    <xf numFmtId="0" fontId="44" fillId="0" borderId="0" xfId="501" applyFont="1" applyFill="1" applyAlignment="1">
      <alignment horizontal="center"/>
    </xf>
    <xf numFmtId="3" fontId="10" fillId="0" borderId="0" xfId="472" applyNumberFormat="1" applyFont="1" applyFill="1" applyBorder="1" applyAlignment="1" applyProtection="1"/>
    <xf numFmtId="3" fontId="33" fillId="0" borderId="0" xfId="504" applyNumberFormat="1" applyFont="1" applyFill="1"/>
    <xf numFmtId="3" fontId="37" fillId="0" borderId="10" xfId="504" applyNumberFormat="1" applyFont="1" applyFill="1" applyBorder="1" applyAlignment="1">
      <alignment horizontal="center" vertical="center" wrapText="1"/>
    </xf>
    <xf numFmtId="3" fontId="31" fillId="0" borderId="11" xfId="504" applyNumberFormat="1" applyFont="1" applyFill="1" applyBorder="1" applyAlignment="1">
      <alignment horizontal="center" vertical="center" wrapText="1"/>
    </xf>
    <xf numFmtId="4" fontId="31" fillId="0" borderId="0" xfId="501" applyNumberFormat="1" applyFont="1" applyFill="1"/>
    <xf numFmtId="4" fontId="33" fillId="0" borderId="0" xfId="504" applyNumberFormat="1" applyFont="1" applyFill="1"/>
    <xf numFmtId="4" fontId="31" fillId="0" borderId="11" xfId="504" applyNumberFormat="1" applyFont="1" applyFill="1" applyBorder="1" applyAlignment="1">
      <alignment horizontal="right"/>
    </xf>
    <xf numFmtId="4" fontId="31" fillId="0" borderId="11" xfId="504" applyNumberFormat="1" applyFont="1" applyFill="1" applyBorder="1" applyAlignment="1">
      <alignment horizontal="center"/>
    </xf>
    <xf numFmtId="3" fontId="11" fillId="0" borderId="0" xfId="501" applyNumberFormat="1" applyFill="1"/>
    <xf numFmtId="3" fontId="33" fillId="0" borderId="0" xfId="501" applyNumberFormat="1" applyFont="1" applyFill="1"/>
    <xf numFmtId="3" fontId="37" fillId="0" borderId="10" xfId="501" applyNumberFormat="1" applyFont="1" applyFill="1" applyBorder="1" applyAlignment="1">
      <alignment horizontal="center" vertical="center" wrapText="1"/>
    </xf>
    <xf numFmtId="3" fontId="31" fillId="0" borderId="11" xfId="501" applyNumberFormat="1" applyFont="1" applyFill="1" applyBorder="1" applyAlignment="1">
      <alignment horizontal="center" vertical="center" wrapText="1"/>
    </xf>
    <xf numFmtId="0" fontId="47" fillId="0" borderId="0" xfId="501" applyFont="1" applyFill="1" applyAlignment="1">
      <alignment horizontal="center"/>
    </xf>
    <xf numFmtId="0" fontId="47" fillId="0" borderId="0" xfId="501" applyFont="1" applyFill="1"/>
    <xf numFmtId="14" fontId="47" fillId="0" borderId="0" xfId="501" applyNumberFormat="1" applyFont="1" applyFill="1"/>
    <xf numFmtId="14" fontId="47" fillId="0" borderId="0" xfId="501" applyNumberFormat="1" applyFont="1" applyFill="1" applyAlignment="1">
      <alignment horizontal="center"/>
    </xf>
    <xf numFmtId="3" fontId="47" fillId="0" borderId="0" xfId="501" applyNumberFormat="1" applyFont="1" applyFill="1"/>
    <xf numFmtId="4" fontId="47" fillId="0" borderId="0" xfId="501" applyNumberFormat="1" applyFont="1" applyFill="1" applyBorder="1" applyAlignment="1">
      <alignment horizontal="right"/>
    </xf>
    <xf numFmtId="0" fontId="11" fillId="0" borderId="0" xfId="501" applyFill="1" applyAlignment="1">
      <alignment horizontal="center"/>
    </xf>
    <xf numFmtId="0" fontId="38" fillId="0" borderId="0" xfId="501" applyFont="1" applyFill="1" applyAlignment="1">
      <alignment horizontal="center"/>
    </xf>
    <xf numFmtId="0" fontId="36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1" fillId="0" borderId="0" xfId="501" applyNumberFormat="1" applyFont="1" applyFill="1" applyAlignment="1">
      <alignment horizontal="left"/>
    </xf>
    <xf numFmtId="3" fontId="11" fillId="0" borderId="0" xfId="501" applyNumberFormat="1" applyFont="1" applyFill="1"/>
    <xf numFmtId="3" fontId="38" fillId="0" borderId="0" xfId="501" applyNumberFormat="1" applyFont="1" applyFill="1" applyAlignment="1">
      <alignment horizontal="left"/>
    </xf>
    <xf numFmtId="3" fontId="31" fillId="0" borderId="11" xfId="501" applyNumberFormat="1" applyFont="1" applyFill="1" applyBorder="1"/>
    <xf numFmtId="0" fontId="37" fillId="0" borderId="0" xfId="501" applyFont="1" applyFill="1" applyAlignment="1">
      <alignment horizontal="left"/>
    </xf>
    <xf numFmtId="0" fontId="32" fillId="0" borderId="0" xfId="501" applyFont="1" applyFill="1" applyAlignment="1">
      <alignment horizontal="left"/>
    </xf>
    <xf numFmtId="0" fontId="36" fillId="0" borderId="0" xfId="501" applyFont="1" applyFill="1" applyAlignment="1">
      <alignment horizontal="left"/>
    </xf>
    <xf numFmtId="0" fontId="10" fillId="0" borderId="0" xfId="472" applyNumberFormat="1" applyFont="1" applyFill="1" applyBorder="1" applyAlignment="1" applyProtection="1">
      <alignment horizontal="left"/>
    </xf>
    <xf numFmtId="0" fontId="37" fillId="0" borderId="0" xfId="504" applyFont="1" applyFill="1" applyBorder="1" applyAlignment="1">
      <alignment horizontal="center" vertical="center" wrapText="1"/>
    </xf>
    <xf numFmtId="167" fontId="37" fillId="0" borderId="0" xfId="504" applyNumberFormat="1" applyFont="1" applyFill="1" applyBorder="1" applyAlignment="1">
      <alignment horizontal="center" vertical="center" wrapText="1"/>
    </xf>
    <xf numFmtId="3" fontId="37" fillId="0" borderId="17" xfId="501" applyNumberFormat="1" applyFont="1" applyFill="1" applyBorder="1"/>
    <xf numFmtId="3" fontId="37" fillId="0" borderId="18" xfId="504" applyNumberFormat="1" applyFont="1" applyFill="1" applyBorder="1" applyAlignment="1">
      <alignment horizontal="center" vertical="center" wrapText="1"/>
    </xf>
    <xf numFmtId="3" fontId="31" fillId="0" borderId="0" xfId="645" applyNumberFormat="1" applyFont="1" applyFill="1" applyBorder="1" applyAlignment="1">
      <alignment horizontal="center"/>
    </xf>
    <xf numFmtId="0" fontId="34" fillId="0" borderId="0" xfId="645" applyFont="1" applyFill="1"/>
    <xf numFmtId="0" fontId="32" fillId="0" borderId="0" xfId="645" applyFont="1" applyFill="1"/>
    <xf numFmtId="0" fontId="36" fillId="0" borderId="0" xfId="645" applyFont="1" applyFill="1"/>
    <xf numFmtId="15" fontId="37" fillId="0" borderId="0" xfId="645" applyNumberFormat="1" applyFont="1" applyFill="1" applyAlignment="1">
      <alignment horizontal="left"/>
    </xf>
    <xf numFmtId="0" fontId="33" fillId="0" borderId="0" xfId="645" applyFont="1" applyFill="1"/>
    <xf numFmtId="4" fontId="36" fillId="0" borderId="0" xfId="0" applyNumberFormat="1" applyFont="1" applyFill="1" applyAlignment="1">
      <alignment horizontal="left"/>
    </xf>
    <xf numFmtId="0" fontId="38" fillId="0" borderId="0" xfId="645" applyFont="1" applyFill="1"/>
    <xf numFmtId="0" fontId="39" fillId="0" borderId="0" xfId="645" applyFont="1" applyFill="1"/>
    <xf numFmtId="14" fontId="38" fillId="0" borderId="0" xfId="645" applyNumberFormat="1" applyFont="1" applyFill="1" applyAlignment="1">
      <alignment horizontal="left"/>
    </xf>
    <xf numFmtId="0" fontId="43" fillId="0" borderId="0" xfId="645" applyFill="1"/>
    <xf numFmtId="0" fontId="31" fillId="0" borderId="19" xfId="645" applyFont="1" applyFill="1" applyBorder="1" applyAlignment="1">
      <alignment horizontal="center" vertical="center" wrapText="1"/>
    </xf>
    <xf numFmtId="0" fontId="31" fillId="0" borderId="19" xfId="645" applyFont="1" applyFill="1" applyBorder="1" applyAlignment="1">
      <alignment horizontal="center"/>
    </xf>
    <xf numFmtId="0" fontId="31" fillId="0" borderId="0" xfId="645" applyFont="1" applyFill="1" applyAlignment="1">
      <alignment horizontal="center"/>
    </xf>
    <xf numFmtId="0" fontId="31" fillId="0" borderId="0" xfId="645" applyFont="1" applyFill="1" applyAlignment="1">
      <alignment horizontal="left"/>
    </xf>
    <xf numFmtId="0" fontId="31" fillId="0" borderId="0" xfId="645" applyFont="1" applyFill="1"/>
    <xf numFmtId="14" fontId="31" fillId="0" borderId="0" xfId="645" applyNumberFormat="1" applyFont="1" applyFill="1"/>
    <xf numFmtId="3" fontId="31" fillId="0" borderId="0" xfId="645" applyNumberFormat="1" applyFont="1" applyFill="1"/>
    <xf numFmtId="4" fontId="31" fillId="0" borderId="0" xfId="645" applyNumberFormat="1" applyFont="1" applyFill="1"/>
    <xf numFmtId="168" fontId="11" fillId="0" borderId="0" xfId="646" applyNumberFormat="1" applyFont="1" applyFill="1" applyBorder="1"/>
    <xf numFmtId="168" fontId="34" fillId="0" borderId="0" xfId="646" applyNumberFormat="1" applyFont="1" applyFill="1"/>
    <xf numFmtId="0" fontId="11" fillId="0" borderId="0" xfId="645" applyFont="1" applyFill="1" applyBorder="1"/>
    <xf numFmtId="0" fontId="11" fillId="0" borderId="0" xfId="645" applyFont="1" applyFill="1"/>
    <xf numFmtId="0" fontId="31" fillId="0" borderId="0" xfId="645" applyFont="1" applyFill="1" applyBorder="1"/>
    <xf numFmtId="14" fontId="31" fillId="0" borderId="0" xfId="645" applyNumberFormat="1" applyFont="1" applyFill="1" applyBorder="1"/>
    <xf numFmtId="4" fontId="31" fillId="0" borderId="0" xfId="645" applyNumberFormat="1" applyFont="1" applyFill="1" applyBorder="1"/>
    <xf numFmtId="3" fontId="31" fillId="0" borderId="0" xfId="645" applyNumberFormat="1" applyFont="1" applyFill="1" applyBorder="1"/>
    <xf numFmtId="0" fontId="31" fillId="0" borderId="0" xfId="645" applyFont="1" applyFill="1" applyBorder="1" applyAlignment="1">
      <alignment horizontal="center"/>
    </xf>
    <xf numFmtId="168" fontId="11" fillId="0" borderId="0" xfId="646" applyNumberFormat="1" applyFont="1" applyFill="1"/>
    <xf numFmtId="14" fontId="31" fillId="0" borderId="0" xfId="645" applyNumberFormat="1" applyFont="1" applyFill="1" applyAlignment="1">
      <alignment horizontal="right"/>
    </xf>
    <xf numFmtId="3" fontId="34" fillId="0" borderId="0" xfId="645" applyNumberFormat="1" applyFont="1" applyFill="1"/>
    <xf numFmtId="165" fontId="11" fillId="0" borderId="0" xfId="646" applyNumberFormat="1" applyFont="1" applyFill="1"/>
    <xf numFmtId="3" fontId="31" fillId="0" borderId="0" xfId="645" applyNumberFormat="1" applyFont="1" applyFill="1" applyBorder="1" applyAlignment="1">
      <alignment horizontal="right" vertical="center" wrapText="1"/>
    </xf>
    <xf numFmtId="3" fontId="37" fillId="0" borderId="12" xfId="645" applyNumberFormat="1" applyFont="1" applyFill="1" applyBorder="1" applyAlignment="1">
      <alignment horizontal="right" vertical="center" wrapText="1"/>
    </xf>
    <xf numFmtId="4" fontId="43" fillId="0" borderId="0" xfId="645" applyNumberFormat="1" applyFill="1"/>
    <xf numFmtId="3" fontId="37" fillId="0" borderId="14" xfId="0" applyNumberFormat="1" applyFont="1" applyFill="1" applyBorder="1" applyAlignment="1">
      <alignment horizontal="right" vertical="center" wrapText="1"/>
    </xf>
    <xf numFmtId="4" fontId="37" fillId="0" borderId="14" xfId="0" applyNumberFormat="1" applyFont="1" applyFill="1" applyBorder="1" applyAlignment="1">
      <alignment horizontal="right" vertical="center" wrapText="1"/>
    </xf>
    <xf numFmtId="3" fontId="37" fillId="0" borderId="0" xfId="501" applyNumberFormat="1" applyFont="1" applyFill="1" applyBorder="1"/>
    <xf numFmtId="0" fontId="37" fillId="0" borderId="19" xfId="645" applyFont="1" applyFill="1" applyBorder="1" applyAlignment="1">
      <alignment horizontal="center" wrapText="1"/>
    </xf>
    <xf numFmtId="0" fontId="1" fillId="0" borderId="0" xfId="501" applyFont="1" applyFill="1"/>
    <xf numFmtId="0" fontId="50" fillId="0" borderId="0" xfId="0" applyFont="1" applyFill="1"/>
    <xf numFmtId="14" fontId="31" fillId="0" borderId="0" xfId="504" applyNumberFormat="1" applyFont="1" applyFill="1"/>
    <xf numFmtId="14" fontId="31" fillId="0" borderId="0" xfId="504" applyNumberFormat="1" applyFont="1" applyFill="1" applyAlignment="1">
      <alignment horizontal="center"/>
    </xf>
    <xf numFmtId="3" fontId="46" fillId="0" borderId="0" xfId="0" applyNumberFormat="1" applyFont="1" applyFill="1"/>
    <xf numFmtId="0" fontId="41" fillId="0" borderId="0" xfId="505" applyFont="1" applyFill="1"/>
    <xf numFmtId="4" fontId="37" fillId="0" borderId="17" xfId="501" applyNumberFormat="1" applyFont="1" applyFill="1" applyBorder="1"/>
    <xf numFmtId="4" fontId="46" fillId="0" borderId="0" xfId="0" applyNumberFormat="1" applyFont="1" applyFill="1"/>
    <xf numFmtId="0" fontId="45" fillId="0" borderId="0" xfId="0" applyFont="1" applyFill="1"/>
    <xf numFmtId="4" fontId="45" fillId="0" borderId="0" xfId="0" applyNumberFormat="1" applyFont="1" applyFill="1"/>
    <xf numFmtId="3" fontId="1" fillId="0" borderId="0" xfId="501" applyNumberFormat="1" applyFont="1" applyFill="1"/>
    <xf numFmtId="4" fontId="1" fillId="0" borderId="0" xfId="501" applyNumberFormat="1" applyFont="1" applyFill="1"/>
    <xf numFmtId="3" fontId="42" fillId="0" borderId="0" xfId="504" applyNumberFormat="1" applyFont="1" applyFill="1" applyAlignment="1">
      <alignment horizontal="right"/>
    </xf>
    <xf numFmtId="167" fontId="1" fillId="0" borderId="0" xfId="501" applyNumberFormat="1" applyFont="1" applyFill="1"/>
    <xf numFmtId="167" fontId="1" fillId="0" borderId="0" xfId="501" applyNumberFormat="1" applyFont="1" applyFill="1" applyAlignment="1">
      <alignment horizontal="center"/>
    </xf>
    <xf numFmtId="3" fontId="1" fillId="0" borderId="0" xfId="501" applyNumberFormat="1" applyFont="1" applyFill="1" applyBorder="1" applyAlignment="1">
      <alignment horizontal="right" vertical="center" wrapText="1"/>
    </xf>
    <xf numFmtId="0" fontId="1" fillId="0" borderId="0" xfId="501" applyFont="1" applyFill="1" applyAlignment="1">
      <alignment horizontal="left"/>
    </xf>
    <xf numFmtId="3" fontId="1" fillId="0" borderId="0" xfId="501" applyNumberFormat="1" applyFont="1" applyFill="1" applyAlignment="1">
      <alignment horizontal="right"/>
    </xf>
    <xf numFmtId="14" fontId="1" fillId="0" borderId="0" xfId="504" applyNumberFormat="1" applyFont="1" applyFill="1"/>
    <xf numFmtId="0" fontId="1" fillId="24" borderId="0" xfId="504" applyFont="1" applyFill="1" applyAlignment="1">
      <alignment horizontal="left"/>
    </xf>
    <xf numFmtId="0" fontId="1" fillId="26" borderId="0" xfId="504" applyFont="1" applyFill="1" applyAlignment="1">
      <alignment horizontal="left"/>
    </xf>
    <xf numFmtId="0" fontId="1" fillId="25" borderId="0" xfId="504" applyFont="1" applyFill="1" applyAlignment="1">
      <alignment horizontal="left"/>
    </xf>
    <xf numFmtId="0" fontId="1" fillId="27" borderId="0" xfId="501" applyFont="1" applyFill="1" applyAlignment="1">
      <alignment horizontal="left"/>
    </xf>
    <xf numFmtId="0" fontId="52" fillId="0" borderId="0" xfId="504" applyFont="1" applyFill="1" applyAlignment="1">
      <alignment horizontal="left"/>
    </xf>
    <xf numFmtId="167" fontId="20" fillId="0" borderId="0" xfId="504" applyNumberFormat="1" applyFont="1" applyFill="1"/>
    <xf numFmtId="167" fontId="20" fillId="0" borderId="0" xfId="501" applyNumberFormat="1" applyFont="1" applyFill="1"/>
    <xf numFmtId="0" fontId="31" fillId="0" borderId="0" xfId="0" applyFont="1" applyFill="1" applyAlignment="1">
      <alignment horizontal="left" wrapText="1"/>
    </xf>
    <xf numFmtId="0" fontId="37" fillId="0" borderId="0" xfId="645" applyFont="1" applyFill="1" applyAlignment="1">
      <alignment horizontal="left"/>
    </xf>
    <xf numFmtId="0" fontId="37" fillId="0" borderId="0" xfId="0" applyFont="1" applyFill="1" applyAlignment="1">
      <alignment horizontal="left"/>
    </xf>
    <xf numFmtId="0" fontId="37" fillId="0" borderId="11" xfId="501" applyFont="1" applyFill="1" applyBorder="1"/>
    <xf numFmtId="165" fontId="37" fillId="0" borderId="12" xfId="644" applyFont="1" applyFill="1" applyBorder="1" applyAlignment="1">
      <alignment horizontal="right" vertical="center" wrapText="1"/>
    </xf>
    <xf numFmtId="0" fontId="31" fillId="0" borderId="0" xfId="504" applyFont="1" applyFill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165" fontId="31" fillId="0" borderId="0" xfId="644" applyFont="1" applyFill="1"/>
    <xf numFmtId="165" fontId="46" fillId="0" borderId="0" xfId="644" applyFont="1" applyFill="1"/>
    <xf numFmtId="168" fontId="31" fillId="0" borderId="0" xfId="644" applyNumberFormat="1" applyFont="1" applyFill="1" applyBorder="1"/>
    <xf numFmtId="169" fontId="37" fillId="0" borderId="12" xfId="647" applyNumberFormat="1" applyFont="1" applyFill="1" applyBorder="1" applyAlignment="1">
      <alignment horizontal="right" vertical="center"/>
    </xf>
    <xf numFmtId="0" fontId="31" fillId="0" borderId="0" xfId="504" applyFont="1" applyFill="1" applyAlignment="1">
      <alignment vertical="center" wrapText="1"/>
    </xf>
    <xf numFmtId="4" fontId="37" fillId="0" borderId="12" xfId="504" applyNumberFormat="1" applyFont="1" applyFill="1" applyBorder="1" applyAlignment="1">
      <alignment horizontal="right" vertical="center" wrapText="1"/>
    </xf>
    <xf numFmtId="3" fontId="41" fillId="0" borderId="0" xfId="0" applyNumberFormat="1" applyFont="1"/>
    <xf numFmtId="0" fontId="41" fillId="0" borderId="0" xfId="505" applyFont="1" applyBorder="1"/>
    <xf numFmtId="0" fontId="41" fillId="0" borderId="0" xfId="505" applyFont="1" applyBorder="1" applyAlignment="1"/>
    <xf numFmtId="0" fontId="37" fillId="0" borderId="0" xfId="504" applyFont="1" applyFill="1" applyBorder="1" applyAlignment="1">
      <alignment horizontal="center" vertical="center" wrapText="1"/>
    </xf>
    <xf numFmtId="3" fontId="31" fillId="28" borderId="0" xfId="645" applyNumberFormat="1" applyFont="1" applyFill="1" applyBorder="1" applyAlignment="1">
      <alignment horizontal="center"/>
    </xf>
    <xf numFmtId="170" fontId="37" fillId="0" borderId="12" xfId="647" applyNumberFormat="1" applyFont="1" applyFill="1" applyBorder="1" applyAlignment="1">
      <alignment horizontal="right" vertical="center" wrapText="1"/>
    </xf>
    <xf numFmtId="170" fontId="11" fillId="0" borderId="0" xfId="647" applyNumberFormat="1" applyFont="1" applyFill="1" applyBorder="1" applyAlignment="1">
      <alignment horizontal="right" vertical="center" wrapText="1"/>
    </xf>
    <xf numFmtId="0" fontId="37" fillId="0" borderId="19" xfId="645" applyFont="1" applyFill="1" applyBorder="1" applyAlignment="1">
      <alignment horizontal="center" vertical="center" wrapText="1"/>
    </xf>
    <xf numFmtId="3" fontId="11" fillId="0" borderId="0" xfId="501" applyNumberFormat="1" applyFont="1" applyFill="1" applyAlignment="1">
      <alignment horizontal="right"/>
    </xf>
    <xf numFmtId="0" fontId="37" fillId="0" borderId="0" xfId="504" applyFont="1" applyFill="1" applyBorder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49" fontId="53" fillId="29" borderId="0" xfId="0" applyNumberFormat="1" applyFont="1" applyFill="1" applyAlignment="1">
      <alignment horizontal="left" vertical="center"/>
    </xf>
    <xf numFmtId="0" fontId="51" fillId="0" borderId="0" xfId="0" applyFont="1"/>
    <xf numFmtId="0" fontId="41" fillId="0" borderId="0" xfId="501" applyFont="1" applyFill="1" applyAlignment="1">
      <alignment horizontal="left"/>
    </xf>
    <xf numFmtId="171" fontId="51" fillId="0" borderId="0" xfId="644" applyNumberFormat="1" applyFont="1" applyAlignment="1">
      <alignment horizontal="right"/>
    </xf>
    <xf numFmtId="172" fontId="51" fillId="0" borderId="0" xfId="644" applyNumberFormat="1" applyFont="1" applyAlignment="1">
      <alignment horizontal="right"/>
    </xf>
    <xf numFmtId="0" fontId="31" fillId="0" borderId="0" xfId="504" applyFont="1" applyFill="1" applyBorder="1" applyAlignment="1">
      <alignment horizontal="center" vertical="center" wrapText="1"/>
    </xf>
    <xf numFmtId="3" fontId="54" fillId="0" borderId="22" xfId="0" applyNumberFormat="1" applyFont="1" applyBorder="1"/>
    <xf numFmtId="3" fontId="51" fillId="0" borderId="0" xfId="0" applyNumberFormat="1" applyFont="1"/>
    <xf numFmtId="0" fontId="48" fillId="0" borderId="0" xfId="645" applyFont="1" applyFill="1" applyAlignment="1">
      <alignment horizontal="center"/>
    </xf>
    <xf numFmtId="0" fontId="49" fillId="0" borderId="0" xfId="645" applyFont="1" applyFill="1" applyAlignment="1">
      <alignment horizontal="center"/>
    </xf>
    <xf numFmtId="0" fontId="37" fillId="0" borderId="19" xfId="645" applyFont="1" applyFill="1" applyBorder="1" applyAlignment="1">
      <alignment horizontal="center" vertical="center" wrapText="1"/>
    </xf>
    <xf numFmtId="0" fontId="37" fillId="0" borderId="19" xfId="645" applyFont="1" applyFill="1" applyBorder="1" applyAlignment="1">
      <alignment horizontal="center"/>
    </xf>
    <xf numFmtId="0" fontId="37" fillId="0" borderId="20" xfId="645" applyFont="1" applyFill="1" applyBorder="1" applyAlignment="1">
      <alignment horizontal="center" wrapText="1"/>
    </xf>
    <xf numFmtId="0" fontId="37" fillId="0" borderId="21" xfId="645" applyFont="1" applyFill="1" applyBorder="1" applyAlignment="1">
      <alignment horizontal="center" wrapText="1"/>
    </xf>
    <xf numFmtId="0" fontId="31" fillId="0" borderId="0" xfId="504" applyFont="1" applyFill="1" applyAlignment="1">
      <alignment horizontal="center" vertical="center" wrapText="1"/>
    </xf>
    <xf numFmtId="0" fontId="37" fillId="0" borderId="20" xfId="645" applyFont="1" applyFill="1" applyBorder="1" applyAlignment="1">
      <alignment horizontal="center" vertical="center" wrapText="1"/>
    </xf>
    <xf numFmtId="0" fontId="37" fillId="0" borderId="21" xfId="645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37" fillId="0" borderId="10" xfId="504" applyFont="1" applyFill="1" applyBorder="1" applyAlignment="1">
      <alignment horizontal="center"/>
    </xf>
    <xf numFmtId="0" fontId="37" fillId="0" borderId="15" xfId="504" applyFont="1" applyFill="1" applyBorder="1" applyAlignment="1">
      <alignment horizontal="center" vertical="center" wrapText="1"/>
    </xf>
    <xf numFmtId="0" fontId="37" fillId="0" borderId="0" xfId="504" applyFont="1" applyFill="1" applyBorder="1" applyAlignment="1">
      <alignment horizontal="center" vertical="center" wrapText="1"/>
    </xf>
    <xf numFmtId="0" fontId="37" fillId="0" borderId="16" xfId="504" applyFont="1" applyFill="1" applyBorder="1" applyAlignment="1">
      <alignment horizontal="center" vertical="center" wrapText="1"/>
    </xf>
    <xf numFmtId="167" fontId="37" fillId="0" borderId="15" xfId="504" applyNumberFormat="1" applyFont="1" applyFill="1" applyBorder="1" applyAlignment="1">
      <alignment horizontal="center" vertical="center" wrapText="1"/>
    </xf>
    <xf numFmtId="0" fontId="37" fillId="0" borderId="10" xfId="504" applyFont="1" applyFill="1" applyBorder="1" applyAlignment="1">
      <alignment horizontal="center" vertical="center" wrapText="1"/>
    </xf>
    <xf numFmtId="0" fontId="37" fillId="0" borderId="11" xfId="504" applyFont="1" applyFill="1" applyBorder="1" applyAlignment="1">
      <alignment horizontal="center" vertical="center" wrapText="1"/>
    </xf>
    <xf numFmtId="0" fontId="31" fillId="0" borderId="13" xfId="504" applyFont="1" applyFill="1" applyBorder="1" applyAlignment="1">
      <alignment horizontal="center" vertical="center" wrapText="1"/>
    </xf>
    <xf numFmtId="0" fontId="37" fillId="0" borderId="16" xfId="501" applyFont="1" applyFill="1" applyBorder="1" applyAlignment="1">
      <alignment horizontal="center" vertical="center" wrapText="1"/>
    </xf>
    <xf numFmtId="0" fontId="37" fillId="0" borderId="15" xfId="501" applyFont="1" applyFill="1" applyBorder="1" applyAlignment="1">
      <alignment horizontal="center" vertical="center" wrapText="1"/>
    </xf>
    <xf numFmtId="0" fontId="37" fillId="0" borderId="10" xfId="501" applyFont="1" applyFill="1" applyBorder="1" applyAlignment="1">
      <alignment horizontal="center"/>
    </xf>
    <xf numFmtId="0" fontId="31" fillId="0" borderId="0" xfId="504" applyFont="1" applyFill="1" applyBorder="1" applyAlignment="1">
      <alignment horizontal="center" vertical="center" wrapText="1"/>
    </xf>
    <xf numFmtId="0" fontId="31" fillId="0" borderId="13" xfId="501" applyFont="1" applyFill="1" applyBorder="1" applyAlignment="1">
      <alignment horizontal="center" vertical="center" wrapText="1"/>
    </xf>
    <xf numFmtId="0" fontId="31" fillId="0" borderId="0" xfId="501" applyFont="1" applyFill="1" applyBorder="1" applyAlignment="1">
      <alignment horizontal="center" vertical="center" wrapText="1"/>
    </xf>
    <xf numFmtId="3" fontId="37" fillId="0" borderId="15" xfId="501" applyNumberFormat="1" applyFont="1" applyFill="1" applyBorder="1" applyAlignment="1">
      <alignment horizontal="center" vertical="center" wrapText="1"/>
    </xf>
  </cellXfs>
  <cellStyles count="648">
    <cellStyle name="20% - Énfasis1" xfId="1" builtinId="30" customBuiltin="1"/>
    <cellStyle name="20% - Énfasis1 1" xfId="2" xr:uid="{00000000-0005-0000-0000-000001000000}"/>
    <cellStyle name="20% - Énfasis1 2" xfId="3" xr:uid="{00000000-0005-0000-0000-000002000000}"/>
    <cellStyle name="20% - Énfasis1 3" xfId="4" xr:uid="{00000000-0005-0000-0000-000003000000}"/>
    <cellStyle name="20% - Énfasis1 4" xfId="5" xr:uid="{00000000-0005-0000-0000-000004000000}"/>
    <cellStyle name="20% - Énfasis1 5" xfId="6" xr:uid="{00000000-0005-0000-0000-000005000000}"/>
    <cellStyle name="20% - Énfasis1 6" xfId="7" xr:uid="{00000000-0005-0000-0000-000006000000}"/>
    <cellStyle name="20% - Énfasis1 7" xfId="8" xr:uid="{00000000-0005-0000-0000-000007000000}"/>
    <cellStyle name="20% - Énfasis2" xfId="9" builtinId="34" customBuiltin="1"/>
    <cellStyle name="20% - Énfasis2 1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2 5" xfId="14" xr:uid="{00000000-0005-0000-0000-00000D000000}"/>
    <cellStyle name="20% - Énfasis2 6" xfId="15" xr:uid="{00000000-0005-0000-0000-00000E000000}"/>
    <cellStyle name="20% - Énfasis2 7" xfId="16" xr:uid="{00000000-0005-0000-0000-00000F000000}"/>
    <cellStyle name="20% - Énfasis3" xfId="17" builtinId="38" customBuiltin="1"/>
    <cellStyle name="20% - Énfasis3 1" xfId="18" xr:uid="{00000000-0005-0000-0000-000011000000}"/>
    <cellStyle name="20% - Énfasis3 2" xfId="19" xr:uid="{00000000-0005-0000-0000-000012000000}"/>
    <cellStyle name="20% - Énfasis3 3" xfId="20" xr:uid="{00000000-0005-0000-0000-000013000000}"/>
    <cellStyle name="20% - Énfasis3 4" xfId="21" xr:uid="{00000000-0005-0000-0000-000014000000}"/>
    <cellStyle name="20% - Énfasis3 5" xfId="22" xr:uid="{00000000-0005-0000-0000-000015000000}"/>
    <cellStyle name="20% - Énfasis3 6" xfId="23" xr:uid="{00000000-0005-0000-0000-000016000000}"/>
    <cellStyle name="20% - Énfasis3 7" xfId="24" xr:uid="{00000000-0005-0000-0000-000017000000}"/>
    <cellStyle name="20% - Énfasis4" xfId="25" builtinId="42" customBuiltin="1"/>
    <cellStyle name="20% - Énfasis4 1" xfId="26" xr:uid="{00000000-0005-0000-0000-000019000000}"/>
    <cellStyle name="20% - Énfasis4 2" xfId="27" xr:uid="{00000000-0005-0000-0000-00001A000000}"/>
    <cellStyle name="20% - Énfasis4 3" xfId="28" xr:uid="{00000000-0005-0000-0000-00001B000000}"/>
    <cellStyle name="20% - Énfasis4 4" xfId="29" xr:uid="{00000000-0005-0000-0000-00001C000000}"/>
    <cellStyle name="20% - Énfasis4 5" xfId="30" xr:uid="{00000000-0005-0000-0000-00001D000000}"/>
    <cellStyle name="20% - Énfasis4 6" xfId="31" xr:uid="{00000000-0005-0000-0000-00001E000000}"/>
    <cellStyle name="20% - Énfasis4 7" xfId="32" xr:uid="{00000000-0005-0000-0000-00001F000000}"/>
    <cellStyle name="20% - Énfasis5" xfId="33" builtinId="46" customBuiltin="1"/>
    <cellStyle name="20% - Énfasis5 1" xfId="34" xr:uid="{00000000-0005-0000-0000-000021000000}"/>
    <cellStyle name="20% - Énfasis5 2" xfId="35" xr:uid="{00000000-0005-0000-0000-000022000000}"/>
    <cellStyle name="20% - Énfasis5 3" xfId="36" xr:uid="{00000000-0005-0000-0000-000023000000}"/>
    <cellStyle name="20% - Énfasis5 4" xfId="37" xr:uid="{00000000-0005-0000-0000-000024000000}"/>
    <cellStyle name="20% - Énfasis5 5" xfId="38" xr:uid="{00000000-0005-0000-0000-000025000000}"/>
    <cellStyle name="20% - Énfasis5 6" xfId="39" xr:uid="{00000000-0005-0000-0000-000026000000}"/>
    <cellStyle name="20% - Énfasis5 7" xfId="40" xr:uid="{00000000-0005-0000-0000-000027000000}"/>
    <cellStyle name="20% - Énfasis6" xfId="41" builtinId="50" customBuiltin="1"/>
    <cellStyle name="20% - Énfasis6 1" xfId="42" xr:uid="{00000000-0005-0000-0000-000029000000}"/>
    <cellStyle name="20% - Énfasis6 2" xfId="43" xr:uid="{00000000-0005-0000-0000-00002A000000}"/>
    <cellStyle name="20% - Énfasis6 3" xfId="44" xr:uid="{00000000-0005-0000-0000-00002B000000}"/>
    <cellStyle name="20% - Énfasis6 4" xfId="45" xr:uid="{00000000-0005-0000-0000-00002C000000}"/>
    <cellStyle name="20% - Énfasis6 5" xfId="46" xr:uid="{00000000-0005-0000-0000-00002D000000}"/>
    <cellStyle name="20% - Énfasis6 6" xfId="47" xr:uid="{00000000-0005-0000-0000-00002E000000}"/>
    <cellStyle name="20% - Énfasis6 7" xfId="48" xr:uid="{00000000-0005-0000-0000-00002F000000}"/>
    <cellStyle name="40% - Énfasis1" xfId="49" builtinId="31" customBuiltin="1"/>
    <cellStyle name="40% - Énfasis1 1" xfId="50" xr:uid="{00000000-0005-0000-0000-000031000000}"/>
    <cellStyle name="40% - Énfasis1 2" xfId="51" xr:uid="{00000000-0005-0000-0000-000032000000}"/>
    <cellStyle name="40% - Énfasis1 3" xfId="52" xr:uid="{00000000-0005-0000-0000-000033000000}"/>
    <cellStyle name="40% - Énfasis1 4" xfId="53" xr:uid="{00000000-0005-0000-0000-000034000000}"/>
    <cellStyle name="40% - Énfasis1 5" xfId="54" xr:uid="{00000000-0005-0000-0000-000035000000}"/>
    <cellStyle name="40% - Énfasis1 6" xfId="55" xr:uid="{00000000-0005-0000-0000-000036000000}"/>
    <cellStyle name="40% - Énfasis1 7" xfId="56" xr:uid="{00000000-0005-0000-0000-000037000000}"/>
    <cellStyle name="40% - Énfasis2" xfId="57" builtinId="35" customBuiltin="1"/>
    <cellStyle name="40% - Énfasis2 1" xfId="58" xr:uid="{00000000-0005-0000-0000-000039000000}"/>
    <cellStyle name="40% - Énfasis2 2" xfId="59" xr:uid="{00000000-0005-0000-0000-00003A000000}"/>
    <cellStyle name="40% - Énfasis2 3" xfId="60" xr:uid="{00000000-0005-0000-0000-00003B000000}"/>
    <cellStyle name="40% - Énfasis2 4" xfId="61" xr:uid="{00000000-0005-0000-0000-00003C000000}"/>
    <cellStyle name="40% - Énfasis2 5" xfId="62" xr:uid="{00000000-0005-0000-0000-00003D000000}"/>
    <cellStyle name="40% - Énfasis2 6" xfId="63" xr:uid="{00000000-0005-0000-0000-00003E000000}"/>
    <cellStyle name="40% - Énfasis2 7" xfId="64" xr:uid="{00000000-0005-0000-0000-00003F000000}"/>
    <cellStyle name="40% - Énfasis3" xfId="65" builtinId="39" customBuiltin="1"/>
    <cellStyle name="40% - Énfasis3 1" xfId="66" xr:uid="{00000000-0005-0000-0000-000041000000}"/>
    <cellStyle name="40% - Énfasis3 2" xfId="67" xr:uid="{00000000-0005-0000-0000-000042000000}"/>
    <cellStyle name="40% - Énfasis3 3" xfId="68" xr:uid="{00000000-0005-0000-0000-000043000000}"/>
    <cellStyle name="40% - Énfasis3 4" xfId="69" xr:uid="{00000000-0005-0000-0000-000044000000}"/>
    <cellStyle name="40% - Énfasis3 5" xfId="70" xr:uid="{00000000-0005-0000-0000-000045000000}"/>
    <cellStyle name="40% - Énfasis3 6" xfId="71" xr:uid="{00000000-0005-0000-0000-000046000000}"/>
    <cellStyle name="40% - Énfasis3 7" xfId="72" xr:uid="{00000000-0005-0000-0000-000047000000}"/>
    <cellStyle name="40% - Énfasis4" xfId="73" builtinId="43" customBuiltin="1"/>
    <cellStyle name="40% - Énfasis4 1" xfId="74" xr:uid="{00000000-0005-0000-0000-000049000000}"/>
    <cellStyle name="40% - Énfasis4 2" xfId="75" xr:uid="{00000000-0005-0000-0000-00004A000000}"/>
    <cellStyle name="40% - Énfasis4 3" xfId="76" xr:uid="{00000000-0005-0000-0000-00004B000000}"/>
    <cellStyle name="40% - Énfasis4 4" xfId="77" xr:uid="{00000000-0005-0000-0000-00004C000000}"/>
    <cellStyle name="40% - Énfasis4 5" xfId="78" xr:uid="{00000000-0005-0000-0000-00004D000000}"/>
    <cellStyle name="40% - Énfasis4 6" xfId="79" xr:uid="{00000000-0005-0000-0000-00004E000000}"/>
    <cellStyle name="40% - Énfasis4 7" xfId="80" xr:uid="{00000000-0005-0000-0000-00004F000000}"/>
    <cellStyle name="40% - Énfasis5" xfId="81" builtinId="47" customBuiltin="1"/>
    <cellStyle name="40% - Énfasis5 1" xfId="82" xr:uid="{00000000-0005-0000-0000-000051000000}"/>
    <cellStyle name="40% - Énfasis5 2" xfId="83" xr:uid="{00000000-0005-0000-0000-000052000000}"/>
    <cellStyle name="40% - Énfasis5 3" xfId="84" xr:uid="{00000000-0005-0000-0000-000053000000}"/>
    <cellStyle name="40% - Énfasis5 4" xfId="85" xr:uid="{00000000-0005-0000-0000-000054000000}"/>
    <cellStyle name="40% - Énfasis5 5" xfId="86" xr:uid="{00000000-0005-0000-0000-000055000000}"/>
    <cellStyle name="40% - Énfasis5 6" xfId="87" xr:uid="{00000000-0005-0000-0000-000056000000}"/>
    <cellStyle name="40% - Énfasis5 7" xfId="88" xr:uid="{00000000-0005-0000-0000-000057000000}"/>
    <cellStyle name="40% - Énfasis6" xfId="89" builtinId="51" customBuiltin="1"/>
    <cellStyle name="40% - Énfasis6 1" xfId="90" xr:uid="{00000000-0005-0000-0000-000059000000}"/>
    <cellStyle name="40% - Énfasis6 2" xfId="91" xr:uid="{00000000-0005-0000-0000-00005A000000}"/>
    <cellStyle name="40% - Énfasis6 3" xfId="92" xr:uid="{00000000-0005-0000-0000-00005B000000}"/>
    <cellStyle name="40% - Énfasis6 4" xfId="93" xr:uid="{00000000-0005-0000-0000-00005C000000}"/>
    <cellStyle name="40% - Énfasis6 5" xfId="94" xr:uid="{00000000-0005-0000-0000-00005D000000}"/>
    <cellStyle name="40% - Énfasis6 6" xfId="95" xr:uid="{00000000-0005-0000-0000-00005E000000}"/>
    <cellStyle name="40% - Énfasis6 7" xfId="96" xr:uid="{00000000-0005-0000-0000-00005F000000}"/>
    <cellStyle name="60% - Énfasis1" xfId="97" builtinId="32" customBuiltin="1"/>
    <cellStyle name="60% - Énfasis1 1" xfId="98" xr:uid="{00000000-0005-0000-0000-000061000000}"/>
    <cellStyle name="60% - Énfasis1 2" xfId="99" xr:uid="{00000000-0005-0000-0000-000062000000}"/>
    <cellStyle name="60% - Énfasis1 3" xfId="100" xr:uid="{00000000-0005-0000-0000-000063000000}"/>
    <cellStyle name="60% - Énfasis1 4" xfId="101" xr:uid="{00000000-0005-0000-0000-000064000000}"/>
    <cellStyle name="60% - Énfasis1 5" xfId="102" xr:uid="{00000000-0005-0000-0000-000065000000}"/>
    <cellStyle name="60% - Énfasis1 6" xfId="103" xr:uid="{00000000-0005-0000-0000-000066000000}"/>
    <cellStyle name="60% - Énfasis1 7" xfId="104" xr:uid="{00000000-0005-0000-0000-000067000000}"/>
    <cellStyle name="60% - Énfasis2" xfId="105" builtinId="36" customBuiltin="1"/>
    <cellStyle name="60% - Énfasis2 1" xfId="106" xr:uid="{00000000-0005-0000-0000-000069000000}"/>
    <cellStyle name="60% - Énfasis2 2" xfId="107" xr:uid="{00000000-0005-0000-0000-00006A000000}"/>
    <cellStyle name="60% - Énfasis2 3" xfId="108" xr:uid="{00000000-0005-0000-0000-00006B000000}"/>
    <cellStyle name="60% - Énfasis2 4" xfId="109" xr:uid="{00000000-0005-0000-0000-00006C000000}"/>
    <cellStyle name="60% - Énfasis2 5" xfId="110" xr:uid="{00000000-0005-0000-0000-00006D000000}"/>
    <cellStyle name="60% - Énfasis2 6" xfId="111" xr:uid="{00000000-0005-0000-0000-00006E000000}"/>
    <cellStyle name="60% - Énfasis2 7" xfId="112" xr:uid="{00000000-0005-0000-0000-00006F000000}"/>
    <cellStyle name="60% - Énfasis3" xfId="113" builtinId="40" customBuiltin="1"/>
    <cellStyle name="60% - Énfasis3 1" xfId="114" xr:uid="{00000000-0005-0000-0000-000071000000}"/>
    <cellStyle name="60% - Énfasis3 2" xfId="115" xr:uid="{00000000-0005-0000-0000-000072000000}"/>
    <cellStyle name="60% - Énfasis3 3" xfId="116" xr:uid="{00000000-0005-0000-0000-000073000000}"/>
    <cellStyle name="60% - Énfasis3 4" xfId="117" xr:uid="{00000000-0005-0000-0000-000074000000}"/>
    <cellStyle name="60% - Énfasis3 5" xfId="118" xr:uid="{00000000-0005-0000-0000-000075000000}"/>
    <cellStyle name="60% - Énfasis3 6" xfId="119" xr:uid="{00000000-0005-0000-0000-000076000000}"/>
    <cellStyle name="60% - Énfasis3 7" xfId="120" xr:uid="{00000000-0005-0000-0000-000077000000}"/>
    <cellStyle name="60% - Énfasis4" xfId="121" builtinId="44" customBuiltin="1"/>
    <cellStyle name="60% - Énfasis4 1" xfId="122" xr:uid="{00000000-0005-0000-0000-000079000000}"/>
    <cellStyle name="60% - Énfasis4 2" xfId="123" xr:uid="{00000000-0005-0000-0000-00007A000000}"/>
    <cellStyle name="60% - Énfasis4 3" xfId="124" xr:uid="{00000000-0005-0000-0000-00007B000000}"/>
    <cellStyle name="60% - Énfasis4 4" xfId="125" xr:uid="{00000000-0005-0000-0000-00007C000000}"/>
    <cellStyle name="60% - Énfasis4 5" xfId="126" xr:uid="{00000000-0005-0000-0000-00007D000000}"/>
    <cellStyle name="60% - Énfasis4 6" xfId="127" xr:uid="{00000000-0005-0000-0000-00007E000000}"/>
    <cellStyle name="60% - Énfasis4 7" xfId="128" xr:uid="{00000000-0005-0000-0000-00007F000000}"/>
    <cellStyle name="60% - Énfasis5" xfId="129" builtinId="48" customBuiltin="1"/>
    <cellStyle name="60% - Énfasis5 1" xfId="130" xr:uid="{00000000-0005-0000-0000-000081000000}"/>
    <cellStyle name="60% - Énfasis5 2" xfId="131" xr:uid="{00000000-0005-0000-0000-000082000000}"/>
    <cellStyle name="60% - Énfasis5 3" xfId="132" xr:uid="{00000000-0005-0000-0000-000083000000}"/>
    <cellStyle name="60% - Énfasis5 4" xfId="133" xr:uid="{00000000-0005-0000-0000-000084000000}"/>
    <cellStyle name="60% - Énfasis5 5" xfId="134" xr:uid="{00000000-0005-0000-0000-000085000000}"/>
    <cellStyle name="60% - Énfasis5 6" xfId="135" xr:uid="{00000000-0005-0000-0000-000086000000}"/>
    <cellStyle name="60% - Énfasis5 7" xfId="136" xr:uid="{00000000-0005-0000-0000-000087000000}"/>
    <cellStyle name="60% - Énfasis6" xfId="137" builtinId="52" customBuiltin="1"/>
    <cellStyle name="60% - Énfasis6 1" xfId="138" xr:uid="{00000000-0005-0000-0000-000089000000}"/>
    <cellStyle name="60% - Énfasis6 2" xfId="139" xr:uid="{00000000-0005-0000-0000-00008A000000}"/>
    <cellStyle name="60% - Énfasis6 3" xfId="140" xr:uid="{00000000-0005-0000-0000-00008B000000}"/>
    <cellStyle name="60% - Énfasis6 4" xfId="141" xr:uid="{00000000-0005-0000-0000-00008C000000}"/>
    <cellStyle name="60% - Énfasis6 5" xfId="142" xr:uid="{00000000-0005-0000-0000-00008D000000}"/>
    <cellStyle name="60% - Énfasis6 6" xfId="143" xr:uid="{00000000-0005-0000-0000-00008E000000}"/>
    <cellStyle name="60% - Énfasis6 7" xfId="144" xr:uid="{00000000-0005-0000-0000-00008F000000}"/>
    <cellStyle name="Buena 1" xfId="146" xr:uid="{00000000-0005-0000-0000-000091000000}"/>
    <cellStyle name="Buena 2" xfId="147" xr:uid="{00000000-0005-0000-0000-000092000000}"/>
    <cellStyle name="Buena 3" xfId="148" xr:uid="{00000000-0005-0000-0000-000093000000}"/>
    <cellStyle name="Buena 4" xfId="149" xr:uid="{00000000-0005-0000-0000-000094000000}"/>
    <cellStyle name="Buena 5" xfId="150" xr:uid="{00000000-0005-0000-0000-000095000000}"/>
    <cellStyle name="Buena 6" xfId="151" xr:uid="{00000000-0005-0000-0000-000096000000}"/>
    <cellStyle name="Buena 7" xfId="152" xr:uid="{00000000-0005-0000-0000-000097000000}"/>
    <cellStyle name="Bueno" xfId="145" builtinId="26" customBuiltin="1"/>
    <cellStyle name="Cálculo" xfId="153" builtinId="22" customBuiltin="1"/>
    <cellStyle name="Cálculo 1" xfId="154" xr:uid="{00000000-0005-0000-0000-000099000000}"/>
    <cellStyle name="Cálculo 2" xfId="155" xr:uid="{00000000-0005-0000-0000-00009A000000}"/>
    <cellStyle name="Cálculo 3" xfId="156" xr:uid="{00000000-0005-0000-0000-00009B000000}"/>
    <cellStyle name="Cálculo 4" xfId="157" xr:uid="{00000000-0005-0000-0000-00009C000000}"/>
    <cellStyle name="Cálculo 5" xfId="158" xr:uid="{00000000-0005-0000-0000-00009D000000}"/>
    <cellStyle name="Cálculo 6" xfId="159" xr:uid="{00000000-0005-0000-0000-00009E000000}"/>
    <cellStyle name="Cálculo 7" xfId="160" xr:uid="{00000000-0005-0000-0000-00009F000000}"/>
    <cellStyle name="Celda de comprobación" xfId="161" builtinId="23" customBuiltin="1"/>
    <cellStyle name="Celda de comprobación 1" xfId="162" xr:uid="{00000000-0005-0000-0000-0000A1000000}"/>
    <cellStyle name="Celda de comprobación 2" xfId="163" xr:uid="{00000000-0005-0000-0000-0000A2000000}"/>
    <cellStyle name="Celda de comprobación 3" xfId="164" xr:uid="{00000000-0005-0000-0000-0000A3000000}"/>
    <cellStyle name="Celda de comprobación 4" xfId="165" xr:uid="{00000000-0005-0000-0000-0000A4000000}"/>
    <cellStyle name="Celda de comprobación 5" xfId="166" xr:uid="{00000000-0005-0000-0000-0000A5000000}"/>
    <cellStyle name="Celda de comprobación 6" xfId="167" xr:uid="{00000000-0005-0000-0000-0000A6000000}"/>
    <cellStyle name="Celda de comprobación 7" xfId="168" xr:uid="{00000000-0005-0000-0000-0000A7000000}"/>
    <cellStyle name="Celda vinculada" xfId="169" builtinId="24" customBuiltin="1"/>
    <cellStyle name="Celda vinculada 1" xfId="170" xr:uid="{00000000-0005-0000-0000-0000A9000000}"/>
    <cellStyle name="Celda vinculada 2" xfId="171" xr:uid="{00000000-0005-0000-0000-0000AA000000}"/>
    <cellStyle name="Celda vinculada 3" xfId="172" xr:uid="{00000000-0005-0000-0000-0000AB000000}"/>
    <cellStyle name="Celda vinculada 4" xfId="173" xr:uid="{00000000-0005-0000-0000-0000AC000000}"/>
    <cellStyle name="Celda vinculada 5" xfId="174" xr:uid="{00000000-0005-0000-0000-0000AD000000}"/>
    <cellStyle name="Celda vinculada 6" xfId="175" xr:uid="{00000000-0005-0000-0000-0000AE000000}"/>
    <cellStyle name="Celda vinculada 7" xfId="176" xr:uid="{00000000-0005-0000-0000-0000AF000000}"/>
    <cellStyle name="Encabezado 1" xfId="605" builtinId="16" customBuiltin="1"/>
    <cellStyle name="Encabezado 4" xfId="177" builtinId="19" customBuiltin="1"/>
    <cellStyle name="Encabezado 4 1" xfId="178" xr:uid="{00000000-0005-0000-0000-0000B1000000}"/>
    <cellStyle name="Encabezado 4 2" xfId="179" xr:uid="{00000000-0005-0000-0000-0000B2000000}"/>
    <cellStyle name="Encabezado 4 3" xfId="180" xr:uid="{00000000-0005-0000-0000-0000B3000000}"/>
    <cellStyle name="Encabezado 4 4" xfId="181" xr:uid="{00000000-0005-0000-0000-0000B4000000}"/>
    <cellStyle name="Encabezado 4 5" xfId="182" xr:uid="{00000000-0005-0000-0000-0000B5000000}"/>
    <cellStyle name="Encabezado 4 6" xfId="183" xr:uid="{00000000-0005-0000-0000-0000B6000000}"/>
    <cellStyle name="Encabezado 4 7" xfId="184" xr:uid="{00000000-0005-0000-0000-0000B7000000}"/>
    <cellStyle name="Énfasis1" xfId="185" builtinId="29" customBuiltin="1"/>
    <cellStyle name="Énfasis1 1" xfId="186" xr:uid="{00000000-0005-0000-0000-0000B9000000}"/>
    <cellStyle name="Énfasis1 2" xfId="187" xr:uid="{00000000-0005-0000-0000-0000BA000000}"/>
    <cellStyle name="Énfasis1 3" xfId="188" xr:uid="{00000000-0005-0000-0000-0000BB000000}"/>
    <cellStyle name="Énfasis1 4" xfId="189" xr:uid="{00000000-0005-0000-0000-0000BC000000}"/>
    <cellStyle name="Énfasis1 5" xfId="190" xr:uid="{00000000-0005-0000-0000-0000BD000000}"/>
    <cellStyle name="Énfasis1 6" xfId="191" xr:uid="{00000000-0005-0000-0000-0000BE000000}"/>
    <cellStyle name="Énfasis1 7" xfId="192" xr:uid="{00000000-0005-0000-0000-0000BF000000}"/>
    <cellStyle name="Énfasis2" xfId="193" builtinId="33" customBuiltin="1"/>
    <cellStyle name="Énfasis2 1" xfId="194" xr:uid="{00000000-0005-0000-0000-0000C1000000}"/>
    <cellStyle name="Énfasis2 2" xfId="195" xr:uid="{00000000-0005-0000-0000-0000C2000000}"/>
    <cellStyle name="Énfasis2 3" xfId="196" xr:uid="{00000000-0005-0000-0000-0000C3000000}"/>
    <cellStyle name="Énfasis2 4" xfId="197" xr:uid="{00000000-0005-0000-0000-0000C4000000}"/>
    <cellStyle name="Énfasis2 5" xfId="198" xr:uid="{00000000-0005-0000-0000-0000C5000000}"/>
    <cellStyle name="Énfasis2 6" xfId="199" xr:uid="{00000000-0005-0000-0000-0000C6000000}"/>
    <cellStyle name="Énfasis2 7" xfId="200" xr:uid="{00000000-0005-0000-0000-0000C7000000}"/>
    <cellStyle name="Énfasis3" xfId="201" builtinId="37" customBuiltin="1"/>
    <cellStyle name="Énfasis3 1" xfId="202" xr:uid="{00000000-0005-0000-0000-0000C9000000}"/>
    <cellStyle name="Énfasis3 2" xfId="203" xr:uid="{00000000-0005-0000-0000-0000CA000000}"/>
    <cellStyle name="Énfasis3 3" xfId="204" xr:uid="{00000000-0005-0000-0000-0000CB000000}"/>
    <cellStyle name="Énfasis3 4" xfId="205" xr:uid="{00000000-0005-0000-0000-0000CC000000}"/>
    <cellStyle name="Énfasis3 5" xfId="206" xr:uid="{00000000-0005-0000-0000-0000CD000000}"/>
    <cellStyle name="Énfasis3 6" xfId="207" xr:uid="{00000000-0005-0000-0000-0000CE000000}"/>
    <cellStyle name="Énfasis3 7" xfId="208" xr:uid="{00000000-0005-0000-0000-0000CF000000}"/>
    <cellStyle name="Énfasis4" xfId="209" builtinId="41" customBuiltin="1"/>
    <cellStyle name="Énfasis4 1" xfId="210" xr:uid="{00000000-0005-0000-0000-0000D1000000}"/>
    <cellStyle name="Énfasis4 2" xfId="211" xr:uid="{00000000-0005-0000-0000-0000D2000000}"/>
    <cellStyle name="Énfasis4 3" xfId="212" xr:uid="{00000000-0005-0000-0000-0000D3000000}"/>
    <cellStyle name="Énfasis4 4" xfId="213" xr:uid="{00000000-0005-0000-0000-0000D4000000}"/>
    <cellStyle name="Énfasis4 5" xfId="214" xr:uid="{00000000-0005-0000-0000-0000D5000000}"/>
    <cellStyle name="Énfasis4 6" xfId="215" xr:uid="{00000000-0005-0000-0000-0000D6000000}"/>
    <cellStyle name="Énfasis4 7" xfId="216" xr:uid="{00000000-0005-0000-0000-0000D7000000}"/>
    <cellStyle name="Énfasis5" xfId="217" builtinId="45" customBuiltin="1"/>
    <cellStyle name="Énfasis5 1" xfId="218" xr:uid="{00000000-0005-0000-0000-0000D9000000}"/>
    <cellStyle name="Énfasis5 2" xfId="219" xr:uid="{00000000-0005-0000-0000-0000DA000000}"/>
    <cellStyle name="Énfasis5 3" xfId="220" xr:uid="{00000000-0005-0000-0000-0000DB000000}"/>
    <cellStyle name="Énfasis5 4" xfId="221" xr:uid="{00000000-0005-0000-0000-0000DC000000}"/>
    <cellStyle name="Énfasis5 5" xfId="222" xr:uid="{00000000-0005-0000-0000-0000DD000000}"/>
    <cellStyle name="Énfasis5 6" xfId="223" xr:uid="{00000000-0005-0000-0000-0000DE000000}"/>
    <cellStyle name="Énfasis5 7" xfId="224" xr:uid="{00000000-0005-0000-0000-0000DF000000}"/>
    <cellStyle name="Énfasis6" xfId="225" builtinId="49" customBuiltin="1"/>
    <cellStyle name="Énfasis6 1" xfId="226" xr:uid="{00000000-0005-0000-0000-0000E1000000}"/>
    <cellStyle name="Énfasis6 2" xfId="227" xr:uid="{00000000-0005-0000-0000-0000E2000000}"/>
    <cellStyle name="Énfasis6 3" xfId="228" xr:uid="{00000000-0005-0000-0000-0000E3000000}"/>
    <cellStyle name="Énfasis6 4" xfId="229" xr:uid="{00000000-0005-0000-0000-0000E4000000}"/>
    <cellStyle name="Énfasis6 5" xfId="230" xr:uid="{00000000-0005-0000-0000-0000E5000000}"/>
    <cellStyle name="Énfasis6 6" xfId="231" xr:uid="{00000000-0005-0000-0000-0000E6000000}"/>
    <cellStyle name="Énfasis6 7" xfId="232" xr:uid="{00000000-0005-0000-0000-0000E7000000}"/>
    <cellStyle name="Entrada" xfId="233" builtinId="20" customBuiltin="1"/>
    <cellStyle name="Entrada 1" xfId="234" xr:uid="{00000000-0005-0000-0000-0000E9000000}"/>
    <cellStyle name="Entrada 2" xfId="235" xr:uid="{00000000-0005-0000-0000-0000EA000000}"/>
    <cellStyle name="Entrada 3" xfId="236" xr:uid="{00000000-0005-0000-0000-0000EB000000}"/>
    <cellStyle name="Entrada 4" xfId="237" xr:uid="{00000000-0005-0000-0000-0000EC000000}"/>
    <cellStyle name="Entrada 5" xfId="238" xr:uid="{00000000-0005-0000-0000-0000ED000000}"/>
    <cellStyle name="Entrada 6" xfId="239" xr:uid="{00000000-0005-0000-0000-0000EE000000}"/>
    <cellStyle name="Entrada 7" xfId="240" xr:uid="{00000000-0005-0000-0000-0000EF000000}"/>
    <cellStyle name="Excel Built-in 20% - Accent1" xfId="241" xr:uid="{00000000-0005-0000-0000-0000F0000000}"/>
    <cellStyle name="Excel Built-in 20% - Accent1 1" xfId="242" xr:uid="{00000000-0005-0000-0000-0000F1000000}"/>
    <cellStyle name="Excel Built-in 20% - Accent1 2" xfId="243" xr:uid="{00000000-0005-0000-0000-0000F2000000}"/>
    <cellStyle name="Excel Built-in 20% - Accent1 3" xfId="244" xr:uid="{00000000-0005-0000-0000-0000F3000000}"/>
    <cellStyle name="Excel Built-in 20% - Accent1 4" xfId="245" xr:uid="{00000000-0005-0000-0000-0000F4000000}"/>
    <cellStyle name="Excel Built-in 20% - Accent1 5" xfId="246" xr:uid="{00000000-0005-0000-0000-0000F5000000}"/>
    <cellStyle name="Excel Built-in 20% - Accent1 6" xfId="247" xr:uid="{00000000-0005-0000-0000-0000F6000000}"/>
    <cellStyle name="Excel Built-in 20% - Accent2" xfId="248" xr:uid="{00000000-0005-0000-0000-0000F7000000}"/>
    <cellStyle name="Excel Built-in 20% - Accent2 1" xfId="249" xr:uid="{00000000-0005-0000-0000-0000F8000000}"/>
    <cellStyle name="Excel Built-in 20% - Accent2 2" xfId="250" xr:uid="{00000000-0005-0000-0000-0000F9000000}"/>
    <cellStyle name="Excel Built-in 20% - Accent2 3" xfId="251" xr:uid="{00000000-0005-0000-0000-0000FA000000}"/>
    <cellStyle name="Excel Built-in 20% - Accent2 4" xfId="252" xr:uid="{00000000-0005-0000-0000-0000FB000000}"/>
    <cellStyle name="Excel Built-in 20% - Accent2 5" xfId="253" xr:uid="{00000000-0005-0000-0000-0000FC000000}"/>
    <cellStyle name="Excel Built-in 20% - Accent2 6" xfId="254" xr:uid="{00000000-0005-0000-0000-0000FD000000}"/>
    <cellStyle name="Excel Built-in 20% - Accent3" xfId="255" xr:uid="{00000000-0005-0000-0000-0000FE000000}"/>
    <cellStyle name="Excel Built-in 20% - Accent3 1" xfId="256" xr:uid="{00000000-0005-0000-0000-0000FF000000}"/>
    <cellStyle name="Excel Built-in 20% - Accent3 2" xfId="257" xr:uid="{00000000-0005-0000-0000-000000010000}"/>
    <cellStyle name="Excel Built-in 20% - Accent3 3" xfId="258" xr:uid="{00000000-0005-0000-0000-000001010000}"/>
    <cellStyle name="Excel Built-in 20% - Accent3 4" xfId="259" xr:uid="{00000000-0005-0000-0000-000002010000}"/>
    <cellStyle name="Excel Built-in 20% - Accent3 5" xfId="260" xr:uid="{00000000-0005-0000-0000-000003010000}"/>
    <cellStyle name="Excel Built-in 20% - Accent3 6" xfId="261" xr:uid="{00000000-0005-0000-0000-000004010000}"/>
    <cellStyle name="Excel Built-in 20% - Accent4" xfId="262" xr:uid="{00000000-0005-0000-0000-000005010000}"/>
    <cellStyle name="Excel Built-in 20% - Accent4 1" xfId="263" xr:uid="{00000000-0005-0000-0000-000006010000}"/>
    <cellStyle name="Excel Built-in 20% - Accent4 2" xfId="264" xr:uid="{00000000-0005-0000-0000-000007010000}"/>
    <cellStyle name="Excel Built-in 20% - Accent4 3" xfId="265" xr:uid="{00000000-0005-0000-0000-000008010000}"/>
    <cellStyle name="Excel Built-in 20% - Accent4 4" xfId="266" xr:uid="{00000000-0005-0000-0000-000009010000}"/>
    <cellStyle name="Excel Built-in 20% - Accent4 5" xfId="267" xr:uid="{00000000-0005-0000-0000-00000A010000}"/>
    <cellStyle name="Excel Built-in 20% - Accent4 6" xfId="268" xr:uid="{00000000-0005-0000-0000-00000B010000}"/>
    <cellStyle name="Excel Built-in 20% - Accent5" xfId="269" xr:uid="{00000000-0005-0000-0000-00000C010000}"/>
    <cellStyle name="Excel Built-in 20% - Accent5 1" xfId="270" xr:uid="{00000000-0005-0000-0000-00000D010000}"/>
    <cellStyle name="Excel Built-in 20% - Accent5 2" xfId="271" xr:uid="{00000000-0005-0000-0000-00000E010000}"/>
    <cellStyle name="Excel Built-in 20% - Accent5 3" xfId="272" xr:uid="{00000000-0005-0000-0000-00000F010000}"/>
    <cellStyle name="Excel Built-in 20% - Accent5 4" xfId="273" xr:uid="{00000000-0005-0000-0000-000010010000}"/>
    <cellStyle name="Excel Built-in 20% - Accent5 5" xfId="274" xr:uid="{00000000-0005-0000-0000-000011010000}"/>
    <cellStyle name="Excel Built-in 20% - Accent5 6" xfId="275" xr:uid="{00000000-0005-0000-0000-000012010000}"/>
    <cellStyle name="Excel Built-in 20% - Accent6" xfId="276" xr:uid="{00000000-0005-0000-0000-000013010000}"/>
    <cellStyle name="Excel Built-in 20% - Accent6 1" xfId="277" xr:uid="{00000000-0005-0000-0000-000014010000}"/>
    <cellStyle name="Excel Built-in 20% - Accent6 2" xfId="278" xr:uid="{00000000-0005-0000-0000-000015010000}"/>
    <cellStyle name="Excel Built-in 20% - Accent6 3" xfId="279" xr:uid="{00000000-0005-0000-0000-000016010000}"/>
    <cellStyle name="Excel Built-in 20% - Accent6 4" xfId="280" xr:uid="{00000000-0005-0000-0000-000017010000}"/>
    <cellStyle name="Excel Built-in 20% - Accent6 5" xfId="281" xr:uid="{00000000-0005-0000-0000-000018010000}"/>
    <cellStyle name="Excel Built-in 20% - Accent6 6" xfId="282" xr:uid="{00000000-0005-0000-0000-000019010000}"/>
    <cellStyle name="Excel Built-in 40% - Accent1" xfId="283" xr:uid="{00000000-0005-0000-0000-00001A010000}"/>
    <cellStyle name="Excel Built-in 40% - Accent1 1" xfId="284" xr:uid="{00000000-0005-0000-0000-00001B010000}"/>
    <cellStyle name="Excel Built-in 40% - Accent1 2" xfId="285" xr:uid="{00000000-0005-0000-0000-00001C010000}"/>
    <cellStyle name="Excel Built-in 40% - Accent1 3" xfId="286" xr:uid="{00000000-0005-0000-0000-00001D010000}"/>
    <cellStyle name="Excel Built-in 40% - Accent1 4" xfId="287" xr:uid="{00000000-0005-0000-0000-00001E010000}"/>
    <cellStyle name="Excel Built-in 40% - Accent1 5" xfId="288" xr:uid="{00000000-0005-0000-0000-00001F010000}"/>
    <cellStyle name="Excel Built-in 40% - Accent1 6" xfId="289" xr:uid="{00000000-0005-0000-0000-000020010000}"/>
    <cellStyle name="Excel Built-in 40% - Accent2" xfId="290" xr:uid="{00000000-0005-0000-0000-000021010000}"/>
    <cellStyle name="Excel Built-in 40% - Accent2 1" xfId="291" xr:uid="{00000000-0005-0000-0000-000022010000}"/>
    <cellStyle name="Excel Built-in 40% - Accent2 2" xfId="292" xr:uid="{00000000-0005-0000-0000-000023010000}"/>
    <cellStyle name="Excel Built-in 40% - Accent2 3" xfId="293" xr:uid="{00000000-0005-0000-0000-000024010000}"/>
    <cellStyle name="Excel Built-in 40% - Accent2 4" xfId="294" xr:uid="{00000000-0005-0000-0000-000025010000}"/>
    <cellStyle name="Excel Built-in 40% - Accent2 5" xfId="295" xr:uid="{00000000-0005-0000-0000-000026010000}"/>
    <cellStyle name="Excel Built-in 40% - Accent2 6" xfId="296" xr:uid="{00000000-0005-0000-0000-000027010000}"/>
    <cellStyle name="Excel Built-in 40% - Accent3" xfId="297" xr:uid="{00000000-0005-0000-0000-000028010000}"/>
    <cellStyle name="Excel Built-in 40% - Accent3 1" xfId="298" xr:uid="{00000000-0005-0000-0000-000029010000}"/>
    <cellStyle name="Excel Built-in 40% - Accent3 2" xfId="299" xr:uid="{00000000-0005-0000-0000-00002A010000}"/>
    <cellStyle name="Excel Built-in 40% - Accent3 3" xfId="300" xr:uid="{00000000-0005-0000-0000-00002B010000}"/>
    <cellStyle name="Excel Built-in 40% - Accent3 4" xfId="301" xr:uid="{00000000-0005-0000-0000-00002C010000}"/>
    <cellStyle name="Excel Built-in 40% - Accent3 5" xfId="302" xr:uid="{00000000-0005-0000-0000-00002D010000}"/>
    <cellStyle name="Excel Built-in 40% - Accent3 6" xfId="303" xr:uid="{00000000-0005-0000-0000-00002E010000}"/>
    <cellStyle name="Excel Built-in 40% - Accent4" xfId="304" xr:uid="{00000000-0005-0000-0000-00002F010000}"/>
    <cellStyle name="Excel Built-in 40% - Accent4 1" xfId="305" xr:uid="{00000000-0005-0000-0000-000030010000}"/>
    <cellStyle name="Excel Built-in 40% - Accent4 2" xfId="306" xr:uid="{00000000-0005-0000-0000-000031010000}"/>
    <cellStyle name="Excel Built-in 40% - Accent4 3" xfId="307" xr:uid="{00000000-0005-0000-0000-000032010000}"/>
    <cellStyle name="Excel Built-in 40% - Accent4 4" xfId="308" xr:uid="{00000000-0005-0000-0000-000033010000}"/>
    <cellStyle name="Excel Built-in 40% - Accent4 5" xfId="309" xr:uid="{00000000-0005-0000-0000-000034010000}"/>
    <cellStyle name="Excel Built-in 40% - Accent4 6" xfId="310" xr:uid="{00000000-0005-0000-0000-000035010000}"/>
    <cellStyle name="Excel Built-in 40% - Accent5" xfId="311" xr:uid="{00000000-0005-0000-0000-000036010000}"/>
    <cellStyle name="Excel Built-in 40% - Accent5 1" xfId="312" xr:uid="{00000000-0005-0000-0000-000037010000}"/>
    <cellStyle name="Excel Built-in 40% - Accent5 2" xfId="313" xr:uid="{00000000-0005-0000-0000-000038010000}"/>
    <cellStyle name="Excel Built-in 40% - Accent5 3" xfId="314" xr:uid="{00000000-0005-0000-0000-000039010000}"/>
    <cellStyle name="Excel Built-in 40% - Accent5 4" xfId="315" xr:uid="{00000000-0005-0000-0000-00003A010000}"/>
    <cellStyle name="Excel Built-in 40% - Accent5 5" xfId="316" xr:uid="{00000000-0005-0000-0000-00003B010000}"/>
    <cellStyle name="Excel Built-in 40% - Accent5 6" xfId="317" xr:uid="{00000000-0005-0000-0000-00003C010000}"/>
    <cellStyle name="Excel Built-in 40% - Accent6" xfId="318" xr:uid="{00000000-0005-0000-0000-00003D010000}"/>
    <cellStyle name="Excel Built-in 40% - Accent6 1" xfId="319" xr:uid="{00000000-0005-0000-0000-00003E010000}"/>
    <cellStyle name="Excel Built-in 40% - Accent6 2" xfId="320" xr:uid="{00000000-0005-0000-0000-00003F010000}"/>
    <cellStyle name="Excel Built-in 40% - Accent6 3" xfId="321" xr:uid="{00000000-0005-0000-0000-000040010000}"/>
    <cellStyle name="Excel Built-in 40% - Accent6 4" xfId="322" xr:uid="{00000000-0005-0000-0000-000041010000}"/>
    <cellStyle name="Excel Built-in 40% - Accent6 5" xfId="323" xr:uid="{00000000-0005-0000-0000-000042010000}"/>
    <cellStyle name="Excel Built-in 40% - Accent6 6" xfId="324" xr:uid="{00000000-0005-0000-0000-000043010000}"/>
    <cellStyle name="Excel Built-in 60% - Accent1" xfId="325" xr:uid="{00000000-0005-0000-0000-000044010000}"/>
    <cellStyle name="Excel Built-in 60% - Accent1 1" xfId="326" xr:uid="{00000000-0005-0000-0000-000045010000}"/>
    <cellStyle name="Excel Built-in 60% - Accent1 2" xfId="327" xr:uid="{00000000-0005-0000-0000-000046010000}"/>
    <cellStyle name="Excel Built-in 60% - Accent1 3" xfId="328" xr:uid="{00000000-0005-0000-0000-000047010000}"/>
    <cellStyle name="Excel Built-in 60% - Accent1 4" xfId="329" xr:uid="{00000000-0005-0000-0000-000048010000}"/>
    <cellStyle name="Excel Built-in 60% - Accent1 5" xfId="330" xr:uid="{00000000-0005-0000-0000-000049010000}"/>
    <cellStyle name="Excel Built-in 60% - Accent1 6" xfId="331" xr:uid="{00000000-0005-0000-0000-00004A010000}"/>
    <cellStyle name="Excel Built-in 60% - Accent2" xfId="332" xr:uid="{00000000-0005-0000-0000-00004B010000}"/>
    <cellStyle name="Excel Built-in 60% - Accent2 1" xfId="333" xr:uid="{00000000-0005-0000-0000-00004C010000}"/>
    <cellStyle name="Excel Built-in 60% - Accent2 2" xfId="334" xr:uid="{00000000-0005-0000-0000-00004D010000}"/>
    <cellStyle name="Excel Built-in 60% - Accent2 3" xfId="335" xr:uid="{00000000-0005-0000-0000-00004E010000}"/>
    <cellStyle name="Excel Built-in 60% - Accent2 4" xfId="336" xr:uid="{00000000-0005-0000-0000-00004F010000}"/>
    <cellStyle name="Excel Built-in 60% - Accent2 5" xfId="337" xr:uid="{00000000-0005-0000-0000-000050010000}"/>
    <cellStyle name="Excel Built-in 60% - Accent2 6" xfId="338" xr:uid="{00000000-0005-0000-0000-000051010000}"/>
    <cellStyle name="Excel Built-in 60% - Accent3" xfId="339" xr:uid="{00000000-0005-0000-0000-000052010000}"/>
    <cellStyle name="Excel Built-in 60% - Accent3 1" xfId="340" xr:uid="{00000000-0005-0000-0000-000053010000}"/>
    <cellStyle name="Excel Built-in 60% - Accent3 2" xfId="341" xr:uid="{00000000-0005-0000-0000-000054010000}"/>
    <cellStyle name="Excel Built-in 60% - Accent3 3" xfId="342" xr:uid="{00000000-0005-0000-0000-000055010000}"/>
    <cellStyle name="Excel Built-in 60% - Accent3 4" xfId="343" xr:uid="{00000000-0005-0000-0000-000056010000}"/>
    <cellStyle name="Excel Built-in 60% - Accent3 5" xfId="344" xr:uid="{00000000-0005-0000-0000-000057010000}"/>
    <cellStyle name="Excel Built-in 60% - Accent3 6" xfId="345" xr:uid="{00000000-0005-0000-0000-000058010000}"/>
    <cellStyle name="Excel Built-in 60% - Accent4" xfId="346" xr:uid="{00000000-0005-0000-0000-000059010000}"/>
    <cellStyle name="Excel Built-in 60% - Accent4 1" xfId="347" xr:uid="{00000000-0005-0000-0000-00005A010000}"/>
    <cellStyle name="Excel Built-in 60% - Accent4 2" xfId="348" xr:uid="{00000000-0005-0000-0000-00005B010000}"/>
    <cellStyle name="Excel Built-in 60% - Accent4 3" xfId="349" xr:uid="{00000000-0005-0000-0000-00005C010000}"/>
    <cellStyle name="Excel Built-in 60% - Accent4 4" xfId="350" xr:uid="{00000000-0005-0000-0000-00005D010000}"/>
    <cellStyle name="Excel Built-in 60% - Accent4 5" xfId="351" xr:uid="{00000000-0005-0000-0000-00005E010000}"/>
    <cellStyle name="Excel Built-in 60% - Accent4 6" xfId="352" xr:uid="{00000000-0005-0000-0000-00005F010000}"/>
    <cellStyle name="Excel Built-in 60% - Accent5" xfId="353" xr:uid="{00000000-0005-0000-0000-000060010000}"/>
    <cellStyle name="Excel Built-in 60% - Accent5 1" xfId="354" xr:uid="{00000000-0005-0000-0000-000061010000}"/>
    <cellStyle name="Excel Built-in 60% - Accent5 2" xfId="355" xr:uid="{00000000-0005-0000-0000-000062010000}"/>
    <cellStyle name="Excel Built-in 60% - Accent5 3" xfId="356" xr:uid="{00000000-0005-0000-0000-000063010000}"/>
    <cellStyle name="Excel Built-in 60% - Accent5 4" xfId="357" xr:uid="{00000000-0005-0000-0000-000064010000}"/>
    <cellStyle name="Excel Built-in 60% - Accent5 5" xfId="358" xr:uid="{00000000-0005-0000-0000-000065010000}"/>
    <cellStyle name="Excel Built-in 60% - Accent5 6" xfId="359" xr:uid="{00000000-0005-0000-0000-000066010000}"/>
    <cellStyle name="Excel Built-in 60% - Accent6" xfId="360" xr:uid="{00000000-0005-0000-0000-000067010000}"/>
    <cellStyle name="Excel Built-in 60% - Accent6 1" xfId="361" xr:uid="{00000000-0005-0000-0000-000068010000}"/>
    <cellStyle name="Excel Built-in 60% - Accent6 2" xfId="362" xr:uid="{00000000-0005-0000-0000-000069010000}"/>
    <cellStyle name="Excel Built-in 60% - Accent6 3" xfId="363" xr:uid="{00000000-0005-0000-0000-00006A010000}"/>
    <cellStyle name="Excel Built-in 60% - Accent6 4" xfId="364" xr:uid="{00000000-0005-0000-0000-00006B010000}"/>
    <cellStyle name="Excel Built-in 60% - Accent6 5" xfId="365" xr:uid="{00000000-0005-0000-0000-00006C010000}"/>
    <cellStyle name="Excel Built-in 60% - Accent6 6" xfId="366" xr:uid="{00000000-0005-0000-0000-00006D010000}"/>
    <cellStyle name="Excel Built-in Accent1" xfId="367" xr:uid="{00000000-0005-0000-0000-00006E010000}"/>
    <cellStyle name="Excel Built-in Accent1 1" xfId="368" xr:uid="{00000000-0005-0000-0000-00006F010000}"/>
    <cellStyle name="Excel Built-in Accent1 2" xfId="369" xr:uid="{00000000-0005-0000-0000-000070010000}"/>
    <cellStyle name="Excel Built-in Accent1 3" xfId="370" xr:uid="{00000000-0005-0000-0000-000071010000}"/>
    <cellStyle name="Excel Built-in Accent1 4" xfId="371" xr:uid="{00000000-0005-0000-0000-000072010000}"/>
    <cellStyle name="Excel Built-in Accent1 5" xfId="372" xr:uid="{00000000-0005-0000-0000-000073010000}"/>
    <cellStyle name="Excel Built-in Accent1 6" xfId="373" xr:uid="{00000000-0005-0000-0000-000074010000}"/>
    <cellStyle name="Excel Built-in Accent2" xfId="374" xr:uid="{00000000-0005-0000-0000-000075010000}"/>
    <cellStyle name="Excel Built-in Accent2 1" xfId="375" xr:uid="{00000000-0005-0000-0000-000076010000}"/>
    <cellStyle name="Excel Built-in Accent2 2" xfId="376" xr:uid="{00000000-0005-0000-0000-000077010000}"/>
    <cellStyle name="Excel Built-in Accent2 3" xfId="377" xr:uid="{00000000-0005-0000-0000-000078010000}"/>
    <cellStyle name="Excel Built-in Accent2 4" xfId="378" xr:uid="{00000000-0005-0000-0000-000079010000}"/>
    <cellStyle name="Excel Built-in Accent2 5" xfId="379" xr:uid="{00000000-0005-0000-0000-00007A010000}"/>
    <cellStyle name="Excel Built-in Accent2 6" xfId="380" xr:uid="{00000000-0005-0000-0000-00007B010000}"/>
    <cellStyle name="Excel Built-in Accent3" xfId="381" xr:uid="{00000000-0005-0000-0000-00007C010000}"/>
    <cellStyle name="Excel Built-in Accent3 1" xfId="382" xr:uid="{00000000-0005-0000-0000-00007D010000}"/>
    <cellStyle name="Excel Built-in Accent3 2" xfId="383" xr:uid="{00000000-0005-0000-0000-00007E010000}"/>
    <cellStyle name="Excel Built-in Accent3 3" xfId="384" xr:uid="{00000000-0005-0000-0000-00007F010000}"/>
    <cellStyle name="Excel Built-in Accent3 4" xfId="385" xr:uid="{00000000-0005-0000-0000-000080010000}"/>
    <cellStyle name="Excel Built-in Accent3 5" xfId="386" xr:uid="{00000000-0005-0000-0000-000081010000}"/>
    <cellStyle name="Excel Built-in Accent3 6" xfId="387" xr:uid="{00000000-0005-0000-0000-000082010000}"/>
    <cellStyle name="Excel Built-in Accent4" xfId="388" xr:uid="{00000000-0005-0000-0000-000083010000}"/>
    <cellStyle name="Excel Built-in Accent4 1" xfId="389" xr:uid="{00000000-0005-0000-0000-000084010000}"/>
    <cellStyle name="Excel Built-in Accent4 2" xfId="390" xr:uid="{00000000-0005-0000-0000-000085010000}"/>
    <cellStyle name="Excel Built-in Accent4 3" xfId="391" xr:uid="{00000000-0005-0000-0000-000086010000}"/>
    <cellStyle name="Excel Built-in Accent4 4" xfId="392" xr:uid="{00000000-0005-0000-0000-000087010000}"/>
    <cellStyle name="Excel Built-in Accent4 5" xfId="393" xr:uid="{00000000-0005-0000-0000-000088010000}"/>
    <cellStyle name="Excel Built-in Accent4 6" xfId="394" xr:uid="{00000000-0005-0000-0000-000089010000}"/>
    <cellStyle name="Excel Built-in Accent5" xfId="395" xr:uid="{00000000-0005-0000-0000-00008A010000}"/>
    <cellStyle name="Excel Built-in Accent5 1" xfId="396" xr:uid="{00000000-0005-0000-0000-00008B010000}"/>
    <cellStyle name="Excel Built-in Accent5 2" xfId="397" xr:uid="{00000000-0005-0000-0000-00008C010000}"/>
    <cellStyle name="Excel Built-in Accent5 3" xfId="398" xr:uid="{00000000-0005-0000-0000-00008D010000}"/>
    <cellStyle name="Excel Built-in Accent5 4" xfId="399" xr:uid="{00000000-0005-0000-0000-00008E010000}"/>
    <cellStyle name="Excel Built-in Accent5 5" xfId="400" xr:uid="{00000000-0005-0000-0000-00008F010000}"/>
    <cellStyle name="Excel Built-in Accent5 6" xfId="401" xr:uid="{00000000-0005-0000-0000-000090010000}"/>
    <cellStyle name="Excel Built-in Accent6" xfId="402" xr:uid="{00000000-0005-0000-0000-000091010000}"/>
    <cellStyle name="Excel Built-in Accent6 1" xfId="403" xr:uid="{00000000-0005-0000-0000-000092010000}"/>
    <cellStyle name="Excel Built-in Accent6 2" xfId="404" xr:uid="{00000000-0005-0000-0000-000093010000}"/>
    <cellStyle name="Excel Built-in Accent6 3" xfId="405" xr:uid="{00000000-0005-0000-0000-000094010000}"/>
    <cellStyle name="Excel Built-in Accent6 4" xfId="406" xr:uid="{00000000-0005-0000-0000-000095010000}"/>
    <cellStyle name="Excel Built-in Accent6 5" xfId="407" xr:uid="{00000000-0005-0000-0000-000096010000}"/>
    <cellStyle name="Excel Built-in Accent6 6" xfId="408" xr:uid="{00000000-0005-0000-0000-000097010000}"/>
    <cellStyle name="Excel Built-in Bad" xfId="409" xr:uid="{00000000-0005-0000-0000-000098010000}"/>
    <cellStyle name="Excel Built-in Bad 1" xfId="410" xr:uid="{00000000-0005-0000-0000-000099010000}"/>
    <cellStyle name="Excel Built-in Bad 2" xfId="411" xr:uid="{00000000-0005-0000-0000-00009A010000}"/>
    <cellStyle name="Excel Built-in Bad 3" xfId="412" xr:uid="{00000000-0005-0000-0000-00009B010000}"/>
    <cellStyle name="Excel Built-in Bad 4" xfId="413" xr:uid="{00000000-0005-0000-0000-00009C010000}"/>
    <cellStyle name="Excel Built-in Bad 5" xfId="414" xr:uid="{00000000-0005-0000-0000-00009D010000}"/>
    <cellStyle name="Excel Built-in Bad 6" xfId="415" xr:uid="{00000000-0005-0000-0000-00009E010000}"/>
    <cellStyle name="Excel Built-in Calculation" xfId="416" xr:uid="{00000000-0005-0000-0000-00009F010000}"/>
    <cellStyle name="Excel Built-in Calculation 1" xfId="417" xr:uid="{00000000-0005-0000-0000-0000A0010000}"/>
    <cellStyle name="Excel Built-in Calculation 2" xfId="418" xr:uid="{00000000-0005-0000-0000-0000A1010000}"/>
    <cellStyle name="Excel Built-in Calculation 3" xfId="419" xr:uid="{00000000-0005-0000-0000-0000A2010000}"/>
    <cellStyle name="Excel Built-in Calculation 4" xfId="420" xr:uid="{00000000-0005-0000-0000-0000A3010000}"/>
    <cellStyle name="Excel Built-in Calculation 5" xfId="421" xr:uid="{00000000-0005-0000-0000-0000A4010000}"/>
    <cellStyle name="Excel Built-in Calculation 6" xfId="422" xr:uid="{00000000-0005-0000-0000-0000A5010000}"/>
    <cellStyle name="Excel Built-in Check Cell" xfId="423" xr:uid="{00000000-0005-0000-0000-0000A6010000}"/>
    <cellStyle name="Excel Built-in Check Cell 1" xfId="424" xr:uid="{00000000-0005-0000-0000-0000A7010000}"/>
    <cellStyle name="Excel Built-in Check Cell 2" xfId="425" xr:uid="{00000000-0005-0000-0000-0000A8010000}"/>
    <cellStyle name="Excel Built-in Check Cell 3" xfId="426" xr:uid="{00000000-0005-0000-0000-0000A9010000}"/>
    <cellStyle name="Excel Built-in Check Cell 4" xfId="427" xr:uid="{00000000-0005-0000-0000-0000AA010000}"/>
    <cellStyle name="Excel Built-in Check Cell 5" xfId="428" xr:uid="{00000000-0005-0000-0000-0000AB010000}"/>
    <cellStyle name="Excel Built-in Check Cell 6" xfId="429" xr:uid="{00000000-0005-0000-0000-0000AC010000}"/>
    <cellStyle name="Excel Built-in Explanatory Text" xfId="430" xr:uid="{00000000-0005-0000-0000-0000AD010000}"/>
    <cellStyle name="Excel Built-in Explanatory Text 1" xfId="431" xr:uid="{00000000-0005-0000-0000-0000AE010000}"/>
    <cellStyle name="Excel Built-in Explanatory Text 2" xfId="432" xr:uid="{00000000-0005-0000-0000-0000AF010000}"/>
    <cellStyle name="Excel Built-in Explanatory Text 3" xfId="433" xr:uid="{00000000-0005-0000-0000-0000B0010000}"/>
    <cellStyle name="Excel Built-in Explanatory Text 4" xfId="434" xr:uid="{00000000-0005-0000-0000-0000B1010000}"/>
    <cellStyle name="Excel Built-in Explanatory Text 5" xfId="435" xr:uid="{00000000-0005-0000-0000-0000B2010000}"/>
    <cellStyle name="Excel Built-in Explanatory Text 6" xfId="436" xr:uid="{00000000-0005-0000-0000-0000B3010000}"/>
    <cellStyle name="Excel Built-in Good" xfId="437" xr:uid="{00000000-0005-0000-0000-0000B4010000}"/>
    <cellStyle name="Excel Built-in Good 1" xfId="438" xr:uid="{00000000-0005-0000-0000-0000B5010000}"/>
    <cellStyle name="Excel Built-in Good 2" xfId="439" xr:uid="{00000000-0005-0000-0000-0000B6010000}"/>
    <cellStyle name="Excel Built-in Good 3" xfId="440" xr:uid="{00000000-0005-0000-0000-0000B7010000}"/>
    <cellStyle name="Excel Built-in Good 4" xfId="441" xr:uid="{00000000-0005-0000-0000-0000B8010000}"/>
    <cellStyle name="Excel Built-in Good 5" xfId="442" xr:uid="{00000000-0005-0000-0000-0000B9010000}"/>
    <cellStyle name="Excel Built-in Good 6" xfId="443" xr:uid="{00000000-0005-0000-0000-0000BA010000}"/>
    <cellStyle name="Excel Built-in Heading 1" xfId="444" xr:uid="{00000000-0005-0000-0000-0000BB010000}"/>
    <cellStyle name="Excel Built-in Heading 1 1" xfId="445" xr:uid="{00000000-0005-0000-0000-0000BC010000}"/>
    <cellStyle name="Excel Built-in Heading 1 2" xfId="446" xr:uid="{00000000-0005-0000-0000-0000BD010000}"/>
    <cellStyle name="Excel Built-in Heading 1 3" xfId="447" xr:uid="{00000000-0005-0000-0000-0000BE010000}"/>
    <cellStyle name="Excel Built-in Heading 1 4" xfId="448" xr:uid="{00000000-0005-0000-0000-0000BF010000}"/>
    <cellStyle name="Excel Built-in Heading 1 5" xfId="449" xr:uid="{00000000-0005-0000-0000-0000C0010000}"/>
    <cellStyle name="Excel Built-in Heading 1 6" xfId="450" xr:uid="{00000000-0005-0000-0000-0000C1010000}"/>
    <cellStyle name="Excel Built-in Heading 2" xfId="451" xr:uid="{00000000-0005-0000-0000-0000C2010000}"/>
    <cellStyle name="Excel Built-in Heading 2 1" xfId="452" xr:uid="{00000000-0005-0000-0000-0000C3010000}"/>
    <cellStyle name="Excel Built-in Heading 2 2" xfId="453" xr:uid="{00000000-0005-0000-0000-0000C4010000}"/>
    <cellStyle name="Excel Built-in Heading 2 3" xfId="454" xr:uid="{00000000-0005-0000-0000-0000C5010000}"/>
    <cellStyle name="Excel Built-in Heading 2 4" xfId="455" xr:uid="{00000000-0005-0000-0000-0000C6010000}"/>
    <cellStyle name="Excel Built-in Heading 2 5" xfId="456" xr:uid="{00000000-0005-0000-0000-0000C7010000}"/>
    <cellStyle name="Excel Built-in Heading 2 6" xfId="457" xr:uid="{00000000-0005-0000-0000-0000C8010000}"/>
    <cellStyle name="Excel Built-in Heading 3" xfId="458" xr:uid="{00000000-0005-0000-0000-0000C9010000}"/>
    <cellStyle name="Excel Built-in Heading 3 1" xfId="459" xr:uid="{00000000-0005-0000-0000-0000CA010000}"/>
    <cellStyle name="Excel Built-in Heading 3 2" xfId="460" xr:uid="{00000000-0005-0000-0000-0000CB010000}"/>
    <cellStyle name="Excel Built-in Heading 3 3" xfId="461" xr:uid="{00000000-0005-0000-0000-0000CC010000}"/>
    <cellStyle name="Excel Built-in Heading 3 4" xfId="462" xr:uid="{00000000-0005-0000-0000-0000CD010000}"/>
    <cellStyle name="Excel Built-in Heading 3 5" xfId="463" xr:uid="{00000000-0005-0000-0000-0000CE010000}"/>
    <cellStyle name="Excel Built-in Heading 3 6" xfId="464" xr:uid="{00000000-0005-0000-0000-0000CF010000}"/>
    <cellStyle name="Excel Built-in Heading 4" xfId="465" xr:uid="{00000000-0005-0000-0000-0000D0010000}"/>
    <cellStyle name="Excel Built-in Heading 4 1" xfId="466" xr:uid="{00000000-0005-0000-0000-0000D1010000}"/>
    <cellStyle name="Excel Built-in Heading 4 2" xfId="467" xr:uid="{00000000-0005-0000-0000-0000D2010000}"/>
    <cellStyle name="Excel Built-in Heading 4 3" xfId="468" xr:uid="{00000000-0005-0000-0000-0000D3010000}"/>
    <cellStyle name="Excel Built-in Heading 4 4" xfId="469" xr:uid="{00000000-0005-0000-0000-0000D4010000}"/>
    <cellStyle name="Excel Built-in Heading 4 5" xfId="470" xr:uid="{00000000-0005-0000-0000-0000D5010000}"/>
    <cellStyle name="Excel Built-in Heading 4 6" xfId="471" xr:uid="{00000000-0005-0000-0000-0000D6010000}"/>
    <cellStyle name="Excel Built-in Hyperlink" xfId="472" xr:uid="{00000000-0005-0000-0000-0000D7010000}"/>
    <cellStyle name="Excel Built-in Hyperlink 1" xfId="473" xr:uid="{00000000-0005-0000-0000-0000D8010000}"/>
    <cellStyle name="Excel Built-in Hyperlink 2" xfId="474" xr:uid="{00000000-0005-0000-0000-0000D9010000}"/>
    <cellStyle name="Excel Built-in Hyperlink 3" xfId="475" xr:uid="{00000000-0005-0000-0000-0000DA010000}"/>
    <cellStyle name="Excel Built-in Hyperlink 4" xfId="476" xr:uid="{00000000-0005-0000-0000-0000DB010000}"/>
    <cellStyle name="Excel Built-in Hyperlink 5" xfId="477" xr:uid="{00000000-0005-0000-0000-0000DC010000}"/>
    <cellStyle name="Excel Built-in Hyperlink 6" xfId="478" xr:uid="{00000000-0005-0000-0000-0000DD010000}"/>
    <cellStyle name="Excel Built-in Hyperlink 7" xfId="479" xr:uid="{00000000-0005-0000-0000-0000DE010000}"/>
    <cellStyle name="Excel Built-in Input" xfId="480" xr:uid="{00000000-0005-0000-0000-0000DF010000}"/>
    <cellStyle name="Excel Built-in Input 1" xfId="481" xr:uid="{00000000-0005-0000-0000-0000E0010000}"/>
    <cellStyle name="Excel Built-in Input 2" xfId="482" xr:uid="{00000000-0005-0000-0000-0000E1010000}"/>
    <cellStyle name="Excel Built-in Input 3" xfId="483" xr:uid="{00000000-0005-0000-0000-0000E2010000}"/>
    <cellStyle name="Excel Built-in Input 4" xfId="484" xr:uid="{00000000-0005-0000-0000-0000E3010000}"/>
    <cellStyle name="Excel Built-in Input 5" xfId="485" xr:uid="{00000000-0005-0000-0000-0000E4010000}"/>
    <cellStyle name="Excel Built-in Input 6" xfId="486" xr:uid="{00000000-0005-0000-0000-0000E5010000}"/>
    <cellStyle name="Excel Built-in Linked Cell" xfId="487" xr:uid="{00000000-0005-0000-0000-0000E6010000}"/>
    <cellStyle name="Excel Built-in Linked Cell 1" xfId="488" xr:uid="{00000000-0005-0000-0000-0000E7010000}"/>
    <cellStyle name="Excel Built-in Linked Cell 2" xfId="489" xr:uid="{00000000-0005-0000-0000-0000E8010000}"/>
    <cellStyle name="Excel Built-in Linked Cell 3" xfId="490" xr:uid="{00000000-0005-0000-0000-0000E9010000}"/>
    <cellStyle name="Excel Built-in Linked Cell 4" xfId="491" xr:uid="{00000000-0005-0000-0000-0000EA010000}"/>
    <cellStyle name="Excel Built-in Linked Cell 5" xfId="492" xr:uid="{00000000-0005-0000-0000-0000EB010000}"/>
    <cellStyle name="Excel Built-in Linked Cell 6" xfId="493" xr:uid="{00000000-0005-0000-0000-0000EC010000}"/>
    <cellStyle name="Excel Built-in Neutral" xfId="494" xr:uid="{00000000-0005-0000-0000-0000ED010000}"/>
    <cellStyle name="Excel Built-in Neutral 1" xfId="495" xr:uid="{00000000-0005-0000-0000-0000EE010000}"/>
    <cellStyle name="Excel Built-in Neutral 2" xfId="496" xr:uid="{00000000-0005-0000-0000-0000EF010000}"/>
    <cellStyle name="Excel Built-in Neutral 3" xfId="497" xr:uid="{00000000-0005-0000-0000-0000F0010000}"/>
    <cellStyle name="Excel Built-in Neutral 4" xfId="498" xr:uid="{00000000-0005-0000-0000-0000F1010000}"/>
    <cellStyle name="Excel Built-in Neutral 5" xfId="499" xr:uid="{00000000-0005-0000-0000-0000F2010000}"/>
    <cellStyle name="Excel Built-in Neutral 6" xfId="500" xr:uid="{00000000-0005-0000-0000-0000F3010000}"/>
    <cellStyle name="Excel Built-in Normal" xfId="501" xr:uid="{00000000-0005-0000-0000-0000F4010000}"/>
    <cellStyle name="Excel Built-in Normal 1" xfId="502" xr:uid="{00000000-0005-0000-0000-0000F5010000}"/>
    <cellStyle name="Excel Built-in Normal 1 1" xfId="503" xr:uid="{00000000-0005-0000-0000-0000F6010000}"/>
    <cellStyle name="Excel Built-in Normal 1 1 1" xfId="504" xr:uid="{00000000-0005-0000-0000-0000F7010000}"/>
    <cellStyle name="Excel Built-in Normal 1 1 1 1" xfId="505" xr:uid="{00000000-0005-0000-0000-0000F8010000}"/>
    <cellStyle name="Excel Built-in Normal 1 2" xfId="506" xr:uid="{00000000-0005-0000-0000-0000F9010000}"/>
    <cellStyle name="Excel Built-in Normal 1 3" xfId="507" xr:uid="{00000000-0005-0000-0000-0000FA010000}"/>
    <cellStyle name="Excel Built-in Normal 1 4" xfId="508" xr:uid="{00000000-0005-0000-0000-0000FB010000}"/>
    <cellStyle name="Excel Built-in Normal 1 5" xfId="509" xr:uid="{00000000-0005-0000-0000-0000FC010000}"/>
    <cellStyle name="Excel Built-in Normal 1 6" xfId="510" xr:uid="{00000000-0005-0000-0000-0000FD010000}"/>
    <cellStyle name="Excel Built-in Normal 1 7" xfId="511" xr:uid="{00000000-0005-0000-0000-0000FE010000}"/>
    <cellStyle name="Excel Built-in Normal 2" xfId="512" xr:uid="{00000000-0005-0000-0000-0000FF010000}"/>
    <cellStyle name="Excel Built-in Normal 3" xfId="513" xr:uid="{00000000-0005-0000-0000-000000020000}"/>
    <cellStyle name="Excel Built-in Normal 4" xfId="514" xr:uid="{00000000-0005-0000-0000-000001020000}"/>
    <cellStyle name="Excel Built-in Normal 5" xfId="515" xr:uid="{00000000-0005-0000-0000-000002020000}"/>
    <cellStyle name="Excel Built-in Normal 6" xfId="516" xr:uid="{00000000-0005-0000-0000-000003020000}"/>
    <cellStyle name="Excel Built-in Normal 7" xfId="517" xr:uid="{00000000-0005-0000-0000-000004020000}"/>
    <cellStyle name="Excel Built-in Normal 8" xfId="518" xr:uid="{00000000-0005-0000-0000-000005020000}"/>
    <cellStyle name="Excel Built-in Note" xfId="519" xr:uid="{00000000-0005-0000-0000-000006020000}"/>
    <cellStyle name="Excel Built-in Note 1" xfId="520" xr:uid="{00000000-0005-0000-0000-000007020000}"/>
    <cellStyle name="Excel Built-in Note 2" xfId="521" xr:uid="{00000000-0005-0000-0000-000008020000}"/>
    <cellStyle name="Excel Built-in Note 3" xfId="522" xr:uid="{00000000-0005-0000-0000-000009020000}"/>
    <cellStyle name="Excel Built-in Note 4" xfId="523" xr:uid="{00000000-0005-0000-0000-00000A020000}"/>
    <cellStyle name="Excel Built-in Note 5" xfId="524" xr:uid="{00000000-0005-0000-0000-00000B020000}"/>
    <cellStyle name="Excel Built-in Note 6" xfId="525" xr:uid="{00000000-0005-0000-0000-00000C020000}"/>
    <cellStyle name="Excel Built-in Output" xfId="526" xr:uid="{00000000-0005-0000-0000-00000D020000}"/>
    <cellStyle name="Excel Built-in Output 1" xfId="527" xr:uid="{00000000-0005-0000-0000-00000E020000}"/>
    <cellStyle name="Excel Built-in Output 2" xfId="528" xr:uid="{00000000-0005-0000-0000-00000F020000}"/>
    <cellStyle name="Excel Built-in Output 3" xfId="529" xr:uid="{00000000-0005-0000-0000-000010020000}"/>
    <cellStyle name="Excel Built-in Output 4" xfId="530" xr:uid="{00000000-0005-0000-0000-000011020000}"/>
    <cellStyle name="Excel Built-in Output 5" xfId="531" xr:uid="{00000000-0005-0000-0000-000012020000}"/>
    <cellStyle name="Excel Built-in Output 6" xfId="532" xr:uid="{00000000-0005-0000-0000-000013020000}"/>
    <cellStyle name="Excel Built-in Title" xfId="533" xr:uid="{00000000-0005-0000-0000-000014020000}"/>
    <cellStyle name="Excel Built-in Title 1" xfId="534" xr:uid="{00000000-0005-0000-0000-000015020000}"/>
    <cellStyle name="Excel Built-in Title 2" xfId="535" xr:uid="{00000000-0005-0000-0000-000016020000}"/>
    <cellStyle name="Excel Built-in Title 3" xfId="536" xr:uid="{00000000-0005-0000-0000-000017020000}"/>
    <cellStyle name="Excel Built-in Title 4" xfId="537" xr:uid="{00000000-0005-0000-0000-000018020000}"/>
    <cellStyle name="Excel Built-in Title 5" xfId="538" xr:uid="{00000000-0005-0000-0000-000019020000}"/>
    <cellStyle name="Excel Built-in Title 6" xfId="539" xr:uid="{00000000-0005-0000-0000-00001A020000}"/>
    <cellStyle name="Excel Built-in Total" xfId="540" xr:uid="{00000000-0005-0000-0000-00001B020000}"/>
    <cellStyle name="Excel Built-in Total 1" xfId="541" xr:uid="{00000000-0005-0000-0000-00001C020000}"/>
    <cellStyle name="Excel Built-in Total 2" xfId="542" xr:uid="{00000000-0005-0000-0000-00001D020000}"/>
    <cellStyle name="Excel Built-in Total 3" xfId="543" xr:uid="{00000000-0005-0000-0000-00001E020000}"/>
    <cellStyle name="Excel Built-in Total 4" xfId="544" xr:uid="{00000000-0005-0000-0000-00001F020000}"/>
    <cellStyle name="Excel Built-in Total 5" xfId="545" xr:uid="{00000000-0005-0000-0000-000020020000}"/>
    <cellStyle name="Excel Built-in Total 6" xfId="546" xr:uid="{00000000-0005-0000-0000-000021020000}"/>
    <cellStyle name="Excel Built-in Warning Text" xfId="547" xr:uid="{00000000-0005-0000-0000-000022020000}"/>
    <cellStyle name="Excel Built-in Warning Text 1" xfId="548" xr:uid="{00000000-0005-0000-0000-000023020000}"/>
    <cellStyle name="Excel Built-in Warning Text 2" xfId="549" xr:uid="{00000000-0005-0000-0000-000024020000}"/>
    <cellStyle name="Excel Built-in Warning Text 3" xfId="550" xr:uid="{00000000-0005-0000-0000-000025020000}"/>
    <cellStyle name="Excel Built-in Warning Text 4" xfId="551" xr:uid="{00000000-0005-0000-0000-000026020000}"/>
    <cellStyle name="Excel Built-in Warning Text 5" xfId="552" xr:uid="{00000000-0005-0000-0000-000027020000}"/>
    <cellStyle name="Excel Built-in Warning Text 6" xfId="553" xr:uid="{00000000-0005-0000-0000-000028020000}"/>
    <cellStyle name="Hipervínculo" xfId="554" builtinId="8"/>
    <cellStyle name="Incorrecto" xfId="555" builtinId="27" customBuiltin="1"/>
    <cellStyle name="Incorrecto 1" xfId="556" xr:uid="{00000000-0005-0000-0000-00002B020000}"/>
    <cellStyle name="Incorrecto 2" xfId="557" xr:uid="{00000000-0005-0000-0000-00002C020000}"/>
    <cellStyle name="Incorrecto 3" xfId="558" xr:uid="{00000000-0005-0000-0000-00002D020000}"/>
    <cellStyle name="Incorrecto 4" xfId="559" xr:uid="{00000000-0005-0000-0000-00002E020000}"/>
    <cellStyle name="Incorrecto 5" xfId="560" xr:uid="{00000000-0005-0000-0000-00002F020000}"/>
    <cellStyle name="Incorrecto 6" xfId="561" xr:uid="{00000000-0005-0000-0000-000030020000}"/>
    <cellStyle name="Incorrecto 7" xfId="562" xr:uid="{00000000-0005-0000-0000-000031020000}"/>
    <cellStyle name="Millares" xfId="644" builtinId="3"/>
    <cellStyle name="Millares [0]" xfId="647" builtinId="6"/>
    <cellStyle name="Millares 4" xfId="646" xr:uid="{00000000-0005-0000-0000-000034020000}"/>
    <cellStyle name="Neutral" xfId="563" builtinId="28" customBuiltin="1"/>
    <cellStyle name="Neutral 1" xfId="564" xr:uid="{00000000-0005-0000-0000-000036020000}"/>
    <cellStyle name="Neutral 2" xfId="565" xr:uid="{00000000-0005-0000-0000-000037020000}"/>
    <cellStyle name="Neutral 3" xfId="566" xr:uid="{00000000-0005-0000-0000-000038020000}"/>
    <cellStyle name="Neutral 4" xfId="567" xr:uid="{00000000-0005-0000-0000-000039020000}"/>
    <cellStyle name="Neutral 5" xfId="568" xr:uid="{00000000-0005-0000-0000-00003A020000}"/>
    <cellStyle name="Neutral 6" xfId="569" xr:uid="{00000000-0005-0000-0000-00003B020000}"/>
    <cellStyle name="Neutral 7" xfId="570" xr:uid="{00000000-0005-0000-0000-00003C020000}"/>
    <cellStyle name="Normal" xfId="0" builtinId="0"/>
    <cellStyle name="Normal 5" xfId="645" xr:uid="{00000000-0005-0000-0000-00003E020000}"/>
    <cellStyle name="Normal 53" xfId="571" xr:uid="{00000000-0005-0000-0000-00003F020000}"/>
    <cellStyle name="Notas" xfId="572" builtinId="10" customBuiltin="1"/>
    <cellStyle name="Notas 1" xfId="573" xr:uid="{00000000-0005-0000-0000-000041020000}"/>
    <cellStyle name="Notas 2" xfId="574" xr:uid="{00000000-0005-0000-0000-000042020000}"/>
    <cellStyle name="Notas 3" xfId="575" xr:uid="{00000000-0005-0000-0000-000043020000}"/>
    <cellStyle name="Notas 4" xfId="576" xr:uid="{00000000-0005-0000-0000-000044020000}"/>
    <cellStyle name="Notas 5" xfId="577" xr:uid="{00000000-0005-0000-0000-000045020000}"/>
    <cellStyle name="Notas 6" xfId="578" xr:uid="{00000000-0005-0000-0000-000046020000}"/>
    <cellStyle name="Notas 7" xfId="579" xr:uid="{00000000-0005-0000-0000-000047020000}"/>
    <cellStyle name="Salida" xfId="580" builtinId="21" customBuiltin="1"/>
    <cellStyle name="Salida 1" xfId="581" xr:uid="{00000000-0005-0000-0000-000049020000}"/>
    <cellStyle name="Salida 2" xfId="582" xr:uid="{00000000-0005-0000-0000-00004A020000}"/>
    <cellStyle name="Salida 3" xfId="583" xr:uid="{00000000-0005-0000-0000-00004B020000}"/>
    <cellStyle name="Salida 4" xfId="584" xr:uid="{00000000-0005-0000-0000-00004C020000}"/>
    <cellStyle name="Salida 5" xfId="585" xr:uid="{00000000-0005-0000-0000-00004D020000}"/>
    <cellStyle name="Salida 6" xfId="586" xr:uid="{00000000-0005-0000-0000-00004E020000}"/>
    <cellStyle name="Salida 7" xfId="587" xr:uid="{00000000-0005-0000-0000-00004F020000}"/>
    <cellStyle name="Texto de advertencia" xfId="588" builtinId="11" customBuiltin="1"/>
    <cellStyle name="Texto de advertencia 1" xfId="589" xr:uid="{00000000-0005-0000-0000-000051020000}"/>
    <cellStyle name="Texto de advertencia 2" xfId="590" xr:uid="{00000000-0005-0000-0000-000052020000}"/>
    <cellStyle name="Texto de advertencia 3" xfId="591" xr:uid="{00000000-0005-0000-0000-000053020000}"/>
    <cellStyle name="Texto de advertencia 4" xfId="592" xr:uid="{00000000-0005-0000-0000-000054020000}"/>
    <cellStyle name="Texto de advertencia 5" xfId="593" xr:uid="{00000000-0005-0000-0000-000055020000}"/>
    <cellStyle name="Texto de advertencia 6" xfId="594" xr:uid="{00000000-0005-0000-0000-000056020000}"/>
    <cellStyle name="Texto de advertencia 7" xfId="595" xr:uid="{00000000-0005-0000-0000-000057020000}"/>
    <cellStyle name="Texto explicativo" xfId="596" builtinId="53" customBuiltin="1"/>
    <cellStyle name="Texto explicativo 1" xfId="597" xr:uid="{00000000-0005-0000-0000-000059020000}"/>
    <cellStyle name="Texto explicativo 2" xfId="598" xr:uid="{00000000-0005-0000-0000-00005A020000}"/>
    <cellStyle name="Texto explicativo 3" xfId="599" xr:uid="{00000000-0005-0000-0000-00005B020000}"/>
    <cellStyle name="Texto explicativo 4" xfId="600" xr:uid="{00000000-0005-0000-0000-00005C020000}"/>
    <cellStyle name="Texto explicativo 5" xfId="601" xr:uid="{00000000-0005-0000-0000-00005D020000}"/>
    <cellStyle name="Texto explicativo 6" xfId="602" xr:uid="{00000000-0005-0000-0000-00005E020000}"/>
    <cellStyle name="Texto explicativo 7" xfId="603" xr:uid="{00000000-0005-0000-0000-00005F020000}"/>
    <cellStyle name="Título" xfId="604" builtinId="15" customBuiltin="1"/>
    <cellStyle name="Título 1 1" xfId="606" xr:uid="{00000000-0005-0000-0000-000062020000}"/>
    <cellStyle name="Título 1 2" xfId="607" xr:uid="{00000000-0005-0000-0000-000063020000}"/>
    <cellStyle name="Título 1 3" xfId="608" xr:uid="{00000000-0005-0000-0000-000064020000}"/>
    <cellStyle name="Título 1 4" xfId="609" xr:uid="{00000000-0005-0000-0000-000065020000}"/>
    <cellStyle name="Título 1 5" xfId="610" xr:uid="{00000000-0005-0000-0000-000066020000}"/>
    <cellStyle name="Título 1 6" xfId="611" xr:uid="{00000000-0005-0000-0000-000067020000}"/>
    <cellStyle name="Título 1 7" xfId="612" xr:uid="{00000000-0005-0000-0000-000068020000}"/>
    <cellStyle name="Título 10" xfId="613" xr:uid="{00000000-0005-0000-0000-000069020000}"/>
    <cellStyle name="Título 2" xfId="614" builtinId="17" customBuiltin="1"/>
    <cellStyle name="Título 2 1" xfId="615" xr:uid="{00000000-0005-0000-0000-00006B020000}"/>
    <cellStyle name="Título 2 2" xfId="616" xr:uid="{00000000-0005-0000-0000-00006C020000}"/>
    <cellStyle name="Título 2 3" xfId="617" xr:uid="{00000000-0005-0000-0000-00006D020000}"/>
    <cellStyle name="Título 2 4" xfId="618" xr:uid="{00000000-0005-0000-0000-00006E020000}"/>
    <cellStyle name="Título 2 5" xfId="619" xr:uid="{00000000-0005-0000-0000-00006F020000}"/>
    <cellStyle name="Título 2 6" xfId="620" xr:uid="{00000000-0005-0000-0000-000070020000}"/>
    <cellStyle name="Título 2 7" xfId="621" xr:uid="{00000000-0005-0000-0000-000071020000}"/>
    <cellStyle name="Título 3" xfId="622" builtinId="18" customBuiltin="1"/>
    <cellStyle name="Título 3 1" xfId="623" xr:uid="{00000000-0005-0000-0000-000073020000}"/>
    <cellStyle name="Título 3 2" xfId="624" xr:uid="{00000000-0005-0000-0000-000074020000}"/>
    <cellStyle name="Título 3 3" xfId="625" xr:uid="{00000000-0005-0000-0000-000075020000}"/>
    <cellStyle name="Título 3 4" xfId="626" xr:uid="{00000000-0005-0000-0000-000076020000}"/>
    <cellStyle name="Título 3 5" xfId="627" xr:uid="{00000000-0005-0000-0000-000077020000}"/>
    <cellStyle name="Título 3 6" xfId="628" xr:uid="{00000000-0005-0000-0000-000078020000}"/>
    <cellStyle name="Título 3 7" xfId="629" xr:uid="{00000000-0005-0000-0000-000079020000}"/>
    <cellStyle name="Título 4" xfId="630" xr:uid="{00000000-0005-0000-0000-00007A020000}"/>
    <cellStyle name="Título 5" xfId="631" xr:uid="{00000000-0005-0000-0000-00007B020000}"/>
    <cellStyle name="Título 6" xfId="632" xr:uid="{00000000-0005-0000-0000-00007C020000}"/>
    <cellStyle name="Título 7" xfId="633" xr:uid="{00000000-0005-0000-0000-00007D020000}"/>
    <cellStyle name="Título 8" xfId="634" xr:uid="{00000000-0005-0000-0000-00007E020000}"/>
    <cellStyle name="Título 9" xfId="635" xr:uid="{00000000-0005-0000-0000-00007F020000}"/>
    <cellStyle name="Total" xfId="636" builtinId="25" customBuiltin="1"/>
    <cellStyle name="Total 1" xfId="637" xr:uid="{00000000-0005-0000-0000-000081020000}"/>
    <cellStyle name="Total 2" xfId="638" xr:uid="{00000000-0005-0000-0000-000082020000}"/>
    <cellStyle name="Total 3" xfId="639" xr:uid="{00000000-0005-0000-0000-000083020000}"/>
    <cellStyle name="Total 4" xfId="640" xr:uid="{00000000-0005-0000-0000-000084020000}"/>
    <cellStyle name="Total 5" xfId="641" xr:uid="{00000000-0005-0000-0000-000085020000}"/>
    <cellStyle name="Total 6" xfId="642" xr:uid="{00000000-0005-0000-0000-000086020000}"/>
    <cellStyle name="Total 7" xfId="643" xr:uid="{00000000-0005-0000-0000-000087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642037</xdr:colOff>
      <xdr:row>3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0"/>
          <a:ext cx="2432736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2</xdr:col>
      <xdr:colOff>571500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2305050</xdr:colOff>
      <xdr:row>7</xdr:row>
      <xdr:rowOff>104775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180975"/>
          <a:ext cx="2305050" cy="1190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view="pageBreakPreview" topLeftCell="A13" zoomScaleNormal="100" zoomScaleSheetLayoutView="100" workbookViewId="0">
      <selection activeCell="C8" sqref="C8"/>
    </sheetView>
  </sheetViews>
  <sheetFormatPr baseColWidth="10" defaultColWidth="10.3984375" defaultRowHeight="13.2" x14ac:dyDescent="0.25"/>
  <cols>
    <col min="1" max="1" width="10.09765625" style="1" customWidth="1"/>
    <col min="2" max="2" width="10.3984375" style="2"/>
    <col min="3" max="3" width="23.19921875" style="1" customWidth="1"/>
    <col min="4" max="4" width="17.5" style="1" customWidth="1"/>
    <col min="5" max="16384" width="10.3984375" style="1"/>
  </cols>
  <sheetData>
    <row r="1" spans="1:9" ht="19.2" x14ac:dyDescent="0.35">
      <c r="A1" s="3"/>
      <c r="B1" s="4"/>
      <c r="C1" s="3"/>
      <c r="D1" s="5"/>
      <c r="E1" s="5"/>
      <c r="F1" s="3"/>
      <c r="G1" s="3"/>
      <c r="H1" s="3"/>
      <c r="I1" s="3"/>
    </row>
    <row r="2" spans="1:9" ht="19.2" x14ac:dyDescent="0.35">
      <c r="A2" s="3"/>
      <c r="B2" s="4"/>
      <c r="C2" s="3"/>
      <c r="D2" s="5"/>
      <c r="E2" s="5"/>
      <c r="F2" s="3"/>
      <c r="G2" s="3"/>
      <c r="H2" s="3"/>
      <c r="I2" s="3"/>
    </row>
    <row r="3" spans="1:9" ht="19.2" x14ac:dyDescent="0.35">
      <c r="A3" s="3"/>
      <c r="B3" s="4"/>
      <c r="C3" s="3"/>
      <c r="D3" s="5"/>
      <c r="E3" s="5"/>
      <c r="F3" s="3"/>
      <c r="G3" s="3"/>
      <c r="H3" s="3"/>
      <c r="I3" s="3"/>
    </row>
    <row r="4" spans="1:9" ht="19.2" x14ac:dyDescent="0.35">
      <c r="A4" s="3"/>
      <c r="B4" s="4"/>
      <c r="C4" s="3"/>
      <c r="D4" s="5"/>
      <c r="E4" s="5"/>
      <c r="F4" s="3"/>
      <c r="G4" s="3"/>
      <c r="H4" s="3"/>
      <c r="I4" s="3"/>
    </row>
    <row r="5" spans="1:9" ht="19.2" x14ac:dyDescent="0.35">
      <c r="A5" s="3"/>
      <c r="B5" s="4"/>
      <c r="C5" s="3"/>
      <c r="D5" s="5"/>
      <c r="E5" s="5"/>
      <c r="F5" s="3"/>
      <c r="G5" s="3"/>
      <c r="H5" s="3"/>
      <c r="I5" s="3"/>
    </row>
    <row r="6" spans="1:9" ht="19.2" x14ac:dyDescent="0.35">
      <c r="A6" s="3"/>
      <c r="B6" s="4"/>
      <c r="C6" s="3"/>
      <c r="D6" s="5"/>
      <c r="E6" s="5"/>
      <c r="F6" s="3"/>
      <c r="G6" s="3"/>
      <c r="H6" s="3"/>
      <c r="I6" s="3"/>
    </row>
    <row r="7" spans="1:9" ht="24.6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2" x14ac:dyDescent="0.35">
      <c r="A8" s="3"/>
      <c r="B8" s="4"/>
      <c r="C8" s="3"/>
      <c r="D8" s="5"/>
      <c r="E8" s="5"/>
      <c r="F8" s="3"/>
      <c r="G8" s="3"/>
      <c r="H8" s="3"/>
      <c r="I8" s="3"/>
    </row>
    <row r="9" spans="1:9" ht="19.2" x14ac:dyDescent="0.35">
      <c r="A9" s="3"/>
      <c r="B9" s="4"/>
      <c r="C9" s="3"/>
      <c r="D9" s="5"/>
      <c r="E9" s="5"/>
      <c r="F9" s="3"/>
      <c r="G9" s="3"/>
      <c r="H9" s="3"/>
      <c r="I9" s="3"/>
    </row>
    <row r="10" spans="1:9" ht="18.600000000000001" x14ac:dyDescent="0.3">
      <c r="A10" s="3"/>
      <c r="B10" s="9"/>
      <c r="C10" s="3"/>
      <c r="D10" s="3"/>
      <c r="E10" s="3"/>
      <c r="F10" s="3"/>
      <c r="G10" s="3"/>
      <c r="H10" s="3"/>
      <c r="I10" s="3"/>
    </row>
    <row r="11" spans="1:9" ht="24.6" x14ac:dyDescent="0.4">
      <c r="A11" s="3"/>
      <c r="B11" s="10" t="s">
        <v>1</v>
      </c>
      <c r="C11" s="11"/>
      <c r="D11" s="10" t="s">
        <v>33</v>
      </c>
      <c r="E11" s="7"/>
      <c r="F11" s="3"/>
      <c r="G11" s="3"/>
      <c r="H11" s="3"/>
      <c r="I11" s="3"/>
    </row>
    <row r="12" spans="1:9" ht="19.2" x14ac:dyDescent="0.35">
      <c r="A12" s="3"/>
      <c r="B12" s="12"/>
      <c r="C12" s="13"/>
      <c r="D12" s="12"/>
      <c r="E12" s="3"/>
      <c r="F12" s="3"/>
      <c r="G12" s="3"/>
      <c r="H12" s="3"/>
      <c r="I12" s="3"/>
    </row>
    <row r="13" spans="1:9" ht="24.6" x14ac:dyDescent="0.4">
      <c r="A13" s="3"/>
      <c r="B13" s="10" t="s">
        <v>2</v>
      </c>
      <c r="C13" s="11"/>
      <c r="D13" s="14" t="s">
        <v>188</v>
      </c>
      <c r="E13" s="7"/>
      <c r="F13" s="3"/>
      <c r="G13" s="3"/>
      <c r="H13" s="3"/>
      <c r="I13" s="3"/>
    </row>
    <row r="14" spans="1:9" ht="19.2" x14ac:dyDescent="0.35">
      <c r="A14" s="3"/>
      <c r="B14" s="12"/>
      <c r="C14" s="13"/>
      <c r="D14" s="15"/>
      <c r="E14" s="3"/>
      <c r="F14" s="3"/>
      <c r="G14" s="3"/>
      <c r="H14" s="3"/>
      <c r="I14" s="3"/>
    </row>
    <row r="15" spans="1:9" ht="24.6" x14ac:dyDescent="0.4">
      <c r="A15" s="3"/>
      <c r="B15" s="10" t="s">
        <v>3</v>
      </c>
      <c r="C15" s="11"/>
      <c r="D15" s="16">
        <v>6463.95</v>
      </c>
      <c r="E15" s="3"/>
      <c r="F15" s="3"/>
      <c r="G15" s="3"/>
      <c r="H15" s="3"/>
      <c r="I15" s="3"/>
    </row>
    <row r="16" spans="1:9" ht="19.2" x14ac:dyDescent="0.35">
      <c r="A16" s="3"/>
      <c r="B16" s="12"/>
      <c r="C16" s="13"/>
      <c r="D16" s="17"/>
      <c r="E16" s="3"/>
      <c r="F16" s="3"/>
      <c r="G16" s="3"/>
      <c r="H16" s="3"/>
      <c r="I16" s="3"/>
    </row>
    <row r="17" spans="1:9" ht="18.600000000000001" x14ac:dyDescent="0.3">
      <c r="A17" s="3"/>
      <c r="B17" s="9"/>
      <c r="C17" s="3"/>
      <c r="D17" s="3"/>
      <c r="E17" s="3"/>
      <c r="F17" s="3"/>
      <c r="G17" s="3"/>
      <c r="H17" s="3"/>
      <c r="I17" s="3"/>
    </row>
    <row r="18" spans="1:9" ht="24.6" x14ac:dyDescent="0.4">
      <c r="A18" s="3"/>
      <c r="B18" s="18" t="s">
        <v>4</v>
      </c>
      <c r="C18" s="19" t="s">
        <v>5</v>
      </c>
      <c r="D18" s="7"/>
      <c r="E18" s="3"/>
      <c r="F18" s="3"/>
      <c r="G18" s="3"/>
      <c r="H18" s="3"/>
      <c r="I18" s="3"/>
    </row>
    <row r="19" spans="1:9" ht="18.600000000000001" x14ac:dyDescent="0.3">
      <c r="A19" s="3"/>
      <c r="B19" s="9"/>
      <c r="C19" s="19"/>
      <c r="D19" s="3"/>
      <c r="E19" s="3"/>
      <c r="F19" s="3"/>
      <c r="G19" s="3"/>
      <c r="H19" s="3"/>
      <c r="I19" s="3"/>
    </row>
    <row r="20" spans="1:9" ht="22.8" x14ac:dyDescent="0.4">
      <c r="A20" s="3"/>
      <c r="B20" s="18" t="s">
        <v>6</v>
      </c>
      <c r="C20" s="19" t="s">
        <v>35</v>
      </c>
      <c r="D20" s="3"/>
      <c r="E20" s="3"/>
      <c r="F20" s="3"/>
      <c r="G20" s="3"/>
      <c r="H20" s="3"/>
      <c r="I20" s="3"/>
    </row>
    <row r="21" spans="1:9" ht="18.600000000000001" x14ac:dyDescent="0.3">
      <c r="A21" s="3"/>
      <c r="B21" s="9"/>
      <c r="C21" s="19"/>
      <c r="D21" s="3"/>
      <c r="E21" s="3"/>
      <c r="F21" s="3"/>
      <c r="G21" s="3"/>
      <c r="H21" s="3"/>
      <c r="I21" s="3"/>
    </row>
    <row r="22" spans="1:9" ht="22.8" x14ac:dyDescent="0.4">
      <c r="A22" s="3"/>
      <c r="B22" s="18" t="s">
        <v>8</v>
      </c>
      <c r="C22" s="19" t="s">
        <v>7</v>
      </c>
      <c r="D22" s="3"/>
      <c r="E22" s="3"/>
      <c r="F22" s="3"/>
      <c r="G22" s="3"/>
      <c r="H22" s="3"/>
      <c r="I22" s="3"/>
    </row>
    <row r="23" spans="1:9" ht="18.600000000000001" x14ac:dyDescent="0.3">
      <c r="A23" s="3"/>
      <c r="B23" s="9"/>
      <c r="C23" s="19"/>
      <c r="D23" s="3"/>
      <c r="E23" s="3"/>
      <c r="F23" s="3"/>
      <c r="G23" s="3"/>
      <c r="H23" s="3"/>
      <c r="I23" s="3"/>
    </row>
    <row r="24" spans="1:9" ht="22.8" x14ac:dyDescent="0.4">
      <c r="A24" s="3"/>
      <c r="B24" s="18" t="s">
        <v>34</v>
      </c>
      <c r="C24" s="19" t="s">
        <v>40</v>
      </c>
      <c r="D24" s="3"/>
      <c r="E24" s="3"/>
      <c r="F24" s="3"/>
      <c r="G24" s="3"/>
      <c r="H24" s="3"/>
      <c r="I24" s="3"/>
    </row>
    <row r="25" spans="1:9" ht="18.600000000000001" x14ac:dyDescent="0.3">
      <c r="A25" s="3"/>
      <c r="B25" s="9"/>
      <c r="C25" s="3"/>
      <c r="D25" s="3"/>
      <c r="E25" s="3"/>
      <c r="F25" s="3"/>
      <c r="G25" s="3"/>
      <c r="H25" s="3"/>
      <c r="I25" s="3"/>
    </row>
    <row r="26" spans="1:9" ht="22.8" x14ac:dyDescent="0.4">
      <c r="A26" s="3"/>
      <c r="B26" s="18" t="s">
        <v>39</v>
      </c>
      <c r="C26" s="19" t="s">
        <v>9</v>
      </c>
      <c r="D26" s="3"/>
      <c r="E26" s="3"/>
      <c r="F26" s="3"/>
      <c r="G26" s="3"/>
      <c r="H26" s="3"/>
      <c r="I26" s="3"/>
    </row>
    <row r="27" spans="1:9" ht="18.600000000000001" x14ac:dyDescent="0.3">
      <c r="A27" s="3"/>
      <c r="B27" s="9"/>
      <c r="C27" s="3"/>
      <c r="D27" s="3"/>
      <c r="E27" s="3"/>
      <c r="F27" s="3"/>
      <c r="G27" s="3"/>
      <c r="H27" s="3"/>
      <c r="I27" s="3"/>
    </row>
    <row r="28" spans="1:9" ht="18.600000000000001" x14ac:dyDescent="0.3">
      <c r="A28" s="3"/>
      <c r="B28" s="9"/>
      <c r="C28" s="3"/>
      <c r="D28" s="3"/>
      <c r="E28" s="3"/>
      <c r="F28" s="3"/>
      <c r="G28" s="3"/>
      <c r="H28" s="3"/>
      <c r="I28" s="3"/>
    </row>
  </sheetData>
  <hyperlinks>
    <hyperlink ref="C18" location="1_1!A1" display="Deudas Financieras según Informe del Síndico" xr:uid="{00000000-0004-0000-0000-000000000000}"/>
    <hyperlink ref="C20" location="1_2!A1" display="Deudas Comerciales según Informe del Síndico" xr:uid="{00000000-0004-0000-0000-000001000000}"/>
    <hyperlink ref="C24" location="1_3!A1" display="Otras Deudas según Informe del Síndico" xr:uid="{00000000-0004-0000-0000-000002000000}"/>
    <hyperlink ref="C22" location="1_2!A1" display="Deudas Comerciales según Informe del Síndico" xr:uid="{00000000-0004-0000-0000-000003000000}"/>
    <hyperlink ref="C26" location="1_3!A1" display="Otras Deudas según Informe del Síndico" xr:uid="{00000000-0004-0000-0000-000004000000}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6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Z62"/>
  <sheetViews>
    <sheetView view="pageBreakPreview" topLeftCell="A16" zoomScaleNormal="100" zoomScaleSheetLayoutView="100" workbookViewId="0">
      <selection activeCell="G5" sqref="G5"/>
    </sheetView>
  </sheetViews>
  <sheetFormatPr baseColWidth="10" defaultColWidth="10.3984375" defaultRowHeight="13.2" x14ac:dyDescent="0.25"/>
  <cols>
    <col min="1" max="1" width="7.19921875" style="20" customWidth="1"/>
    <col min="2" max="2" width="23.5" style="21" bestFit="1" customWidth="1"/>
    <col min="3" max="3" width="16.3984375" style="20" customWidth="1"/>
    <col min="4" max="4" width="10.3984375" style="20"/>
    <col min="5" max="5" width="10.3984375" style="22"/>
    <col min="6" max="6" width="14.3984375" style="23" bestFit="1" customWidth="1"/>
    <col min="7" max="7" width="13.3984375" style="20" customWidth="1"/>
    <col min="8" max="8" width="7.19921875" style="20" bestFit="1" customWidth="1"/>
    <col min="9" max="9" width="11.59765625" style="20" hidden="1" customWidth="1"/>
    <col min="10" max="10" width="14.19921875" style="20" hidden="1" customWidth="1"/>
    <col min="11" max="11" width="14.5" style="20" hidden="1" customWidth="1"/>
    <col min="12" max="12" width="14.3984375" style="20" customWidth="1"/>
    <col min="13" max="13" width="8.5" style="20" customWidth="1"/>
    <col min="14" max="14" width="12.3984375" style="20" bestFit="1" customWidth="1"/>
    <col min="15" max="15" width="10.69921875" style="20" bestFit="1" customWidth="1"/>
    <col min="16" max="16384" width="10.3984375" style="20"/>
  </cols>
  <sheetData>
    <row r="1" spans="1:26" s="25" customFormat="1" ht="13.8" x14ac:dyDescent="0.25">
      <c r="N1" s="24"/>
      <c r="O1" s="24"/>
      <c r="P1" s="24"/>
      <c r="Q1" s="24"/>
      <c r="R1" s="24"/>
      <c r="S1" s="24"/>
      <c r="T1" s="24"/>
      <c r="U1" s="24"/>
      <c r="V1" s="24"/>
    </row>
    <row r="2" spans="1:26" s="25" customFormat="1" ht="13.8" x14ac:dyDescent="0.25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24"/>
      <c r="O2" s="24"/>
      <c r="P2" s="24"/>
      <c r="Q2" s="24"/>
      <c r="R2" s="24"/>
      <c r="S2" s="24"/>
      <c r="T2" s="24"/>
      <c r="U2" s="24"/>
      <c r="V2" s="24"/>
    </row>
    <row r="3" spans="1:26" s="25" customFormat="1" ht="13.8" x14ac:dyDescent="0.25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24"/>
      <c r="O3" s="24"/>
      <c r="P3" s="24"/>
      <c r="Q3" s="24"/>
      <c r="R3" s="24"/>
      <c r="S3" s="24"/>
      <c r="T3" s="24"/>
      <c r="U3" s="24"/>
      <c r="V3" s="24"/>
    </row>
    <row r="4" spans="1:26" s="25" customFormat="1" ht="15.6" x14ac:dyDescent="0.3">
      <c r="A4" s="249" t="s">
        <v>45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4"/>
      <c r="O4" s="24"/>
      <c r="P4" s="24"/>
      <c r="Q4" s="24"/>
      <c r="R4" s="24"/>
      <c r="S4" s="24"/>
      <c r="T4" s="24"/>
      <c r="U4" s="24"/>
      <c r="V4" s="24"/>
    </row>
    <row r="5" spans="1:26" s="25" customFormat="1" ht="24.75" customHeight="1" x14ac:dyDescent="0.25">
      <c r="A5" s="154" t="s">
        <v>11</v>
      </c>
      <c r="B5" s="155"/>
      <c r="C5" s="156" t="str">
        <f>+indice!D13</f>
        <v>31 de Diciembre de 2019</v>
      </c>
      <c r="D5" s="156"/>
      <c r="E5" s="157"/>
      <c r="F5" s="157"/>
      <c r="G5" s="157"/>
      <c r="H5" s="157"/>
      <c r="I5" s="157"/>
      <c r="J5" s="157"/>
      <c r="K5" s="157"/>
      <c r="L5" s="157"/>
      <c r="M5" s="157"/>
      <c r="N5" s="152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</row>
    <row r="6" spans="1:26" s="25" customFormat="1" ht="12.9" customHeight="1" x14ac:dyDescent="0.25">
      <c r="A6" s="29" t="s">
        <v>12</v>
      </c>
      <c r="B6" s="30"/>
      <c r="C6" s="158">
        <f>+indice!D15</f>
        <v>6463.95</v>
      </c>
      <c r="D6" s="32"/>
      <c r="E6" s="28"/>
      <c r="F6" s="28"/>
      <c r="G6" s="28"/>
      <c r="H6" s="28"/>
      <c r="I6" s="28"/>
      <c r="J6" s="28"/>
      <c r="N6" s="152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</row>
    <row r="7" spans="1:26" s="25" customFormat="1" ht="12.9" customHeight="1" x14ac:dyDescent="0.25">
      <c r="A7" s="159"/>
      <c r="B7" s="160"/>
      <c r="C7" s="161"/>
      <c r="D7" s="161"/>
      <c r="E7" s="157"/>
      <c r="F7" s="157"/>
      <c r="G7" s="157"/>
      <c r="H7" s="157"/>
      <c r="I7" s="157"/>
      <c r="J7" s="157"/>
      <c r="K7" s="157"/>
      <c r="L7" s="157"/>
      <c r="M7" s="157"/>
    </row>
    <row r="8" spans="1:26" s="25" customFormat="1" ht="12.9" customHeight="1" x14ac:dyDescent="0.25">
      <c r="A8" s="155" t="s">
        <v>13</v>
      </c>
      <c r="B8" s="160"/>
      <c r="C8" s="161"/>
      <c r="D8" s="161"/>
      <c r="E8" s="157"/>
      <c r="F8" s="157"/>
      <c r="G8" s="157"/>
      <c r="H8" s="157"/>
      <c r="I8" s="157"/>
      <c r="J8" s="157"/>
      <c r="K8" s="157"/>
      <c r="L8" s="157"/>
      <c r="M8" s="157"/>
      <c r="N8" s="152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</row>
    <row r="9" spans="1:26" s="25" customFormat="1" ht="12.9" customHeight="1" x14ac:dyDescent="0.25">
      <c r="A9" s="251" t="s">
        <v>14</v>
      </c>
      <c r="B9" s="251" t="s">
        <v>15</v>
      </c>
      <c r="C9" s="251" t="s">
        <v>16</v>
      </c>
      <c r="D9" s="251" t="s">
        <v>17</v>
      </c>
      <c r="E9" s="251" t="s">
        <v>18</v>
      </c>
      <c r="F9" s="237" t="s">
        <v>19</v>
      </c>
      <c r="G9" s="252" t="s">
        <v>19</v>
      </c>
      <c r="H9" s="252"/>
      <c r="I9" s="190" t="s">
        <v>46</v>
      </c>
      <c r="J9" s="253" t="s">
        <v>47</v>
      </c>
      <c r="K9" s="253" t="s">
        <v>48</v>
      </c>
      <c r="L9" s="251" t="s">
        <v>20</v>
      </c>
      <c r="M9" s="251" t="s">
        <v>21</v>
      </c>
      <c r="N9" s="152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</row>
    <row r="10" spans="1:26" s="25" customFormat="1" ht="12.9" customHeight="1" x14ac:dyDescent="0.25">
      <c r="A10" s="251"/>
      <c r="B10" s="251"/>
      <c r="C10" s="251"/>
      <c r="D10" s="251"/>
      <c r="E10" s="251"/>
      <c r="F10" s="163" t="s">
        <v>22</v>
      </c>
      <c r="G10" s="164" t="s">
        <v>23</v>
      </c>
      <c r="H10" s="164" t="s">
        <v>24</v>
      </c>
      <c r="I10" s="164" t="s">
        <v>49</v>
      </c>
      <c r="J10" s="254"/>
      <c r="K10" s="254"/>
      <c r="L10" s="251"/>
      <c r="M10" s="251"/>
      <c r="N10" s="15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</row>
    <row r="11" spans="1:26" s="25" customFormat="1" ht="12.9" customHeight="1" x14ac:dyDescent="0.25">
      <c r="A11" s="165">
        <v>1</v>
      </c>
      <c r="B11" s="166" t="s">
        <v>25</v>
      </c>
      <c r="C11" s="167" t="s">
        <v>26</v>
      </c>
      <c r="D11" s="168">
        <v>42752</v>
      </c>
      <c r="E11" s="168">
        <v>43832</v>
      </c>
      <c r="F11" s="169">
        <f>662249100+7620401-694303</f>
        <v>669175198</v>
      </c>
      <c r="G11" s="169">
        <f t="shared" ref="G11:G28" si="0">+F11</f>
        <v>669175198</v>
      </c>
      <c r="H11" s="177">
        <v>0</v>
      </c>
      <c r="I11" s="177"/>
      <c r="J11" s="178">
        <v>7</v>
      </c>
      <c r="K11" s="178">
        <f t="shared" ref="K11" si="1">24-J11</f>
        <v>17</v>
      </c>
      <c r="L11" s="255" t="s">
        <v>74</v>
      </c>
      <c r="M11" s="179" t="s">
        <v>27</v>
      </c>
      <c r="N11" s="152">
        <f>SUM(F11:F11)</f>
        <v>669175198</v>
      </c>
      <c r="O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</row>
    <row r="12" spans="1:26" s="25" customFormat="1" ht="12.9" customHeight="1" x14ac:dyDescent="0.25">
      <c r="A12" s="165">
        <v>2</v>
      </c>
      <c r="B12" s="166" t="s">
        <v>54</v>
      </c>
      <c r="C12" s="167" t="s">
        <v>26</v>
      </c>
      <c r="D12" s="168">
        <v>42856</v>
      </c>
      <c r="E12" s="168">
        <v>43862</v>
      </c>
      <c r="F12" s="169">
        <f>375000000+7962328-41773296+1.17</f>
        <v>341189033.17000002</v>
      </c>
      <c r="G12" s="169">
        <f t="shared" si="0"/>
        <v>341189033.17000002</v>
      </c>
      <c r="H12" s="177">
        <v>0</v>
      </c>
      <c r="I12" s="170"/>
      <c r="J12" s="169">
        <v>7</v>
      </c>
      <c r="K12" s="169">
        <f t="shared" ref="K12:K15" si="2">24-J12</f>
        <v>17</v>
      </c>
      <c r="L12" s="255"/>
      <c r="M12" s="179" t="s">
        <v>27</v>
      </c>
      <c r="N12" s="234"/>
      <c r="O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</row>
    <row r="13" spans="1:26" s="25" customFormat="1" ht="12.9" customHeight="1" x14ac:dyDescent="0.25">
      <c r="A13" s="165">
        <v>3</v>
      </c>
      <c r="B13" s="166" t="s">
        <v>41</v>
      </c>
      <c r="C13" s="167" t="s">
        <v>26</v>
      </c>
      <c r="D13" s="168">
        <v>43101</v>
      </c>
      <c r="E13" s="181">
        <v>44166</v>
      </c>
      <c r="F13" s="169">
        <f>1168749447+62466724-175254462</f>
        <v>1055961709</v>
      </c>
      <c r="G13" s="169">
        <f t="shared" si="0"/>
        <v>1055961709</v>
      </c>
      <c r="H13" s="177">
        <v>0</v>
      </c>
      <c r="I13" s="177"/>
      <c r="J13" s="178">
        <v>4</v>
      </c>
      <c r="K13" s="178">
        <f t="shared" ref="K13" si="3">24-J13</f>
        <v>20</v>
      </c>
      <c r="L13" s="255"/>
      <c r="M13" s="179" t="s">
        <v>27</v>
      </c>
      <c r="N13" s="152">
        <f>SUM(F12:F13)</f>
        <v>1397150742.1700001</v>
      </c>
      <c r="O13" s="180"/>
      <c r="Q13" s="153"/>
      <c r="R13" s="153"/>
      <c r="S13" s="153"/>
      <c r="T13" s="153"/>
      <c r="U13" s="153"/>
      <c r="V13" s="153"/>
      <c r="W13" s="153"/>
      <c r="X13" s="153"/>
      <c r="Y13" s="153"/>
      <c r="Z13" s="153"/>
    </row>
    <row r="14" spans="1:26" s="25" customFormat="1" ht="12.9" customHeight="1" x14ac:dyDescent="0.25">
      <c r="A14" s="165">
        <v>4</v>
      </c>
      <c r="B14" s="166" t="s">
        <v>41</v>
      </c>
      <c r="C14" s="167" t="s">
        <v>26</v>
      </c>
      <c r="D14" s="168">
        <v>43104</v>
      </c>
      <c r="E14" s="181">
        <v>44186</v>
      </c>
      <c r="F14" s="169">
        <f>763746631+40820339-114846726</f>
        <v>689720244</v>
      </c>
      <c r="G14" s="169">
        <f t="shared" si="0"/>
        <v>689720244</v>
      </c>
      <c r="H14" s="177">
        <v>0</v>
      </c>
      <c r="I14" s="177"/>
      <c r="J14" s="178">
        <v>4</v>
      </c>
      <c r="K14" s="178">
        <f t="shared" ref="K14" si="4">24-J14</f>
        <v>20</v>
      </c>
      <c r="L14" s="255"/>
      <c r="M14" s="179" t="s">
        <v>27</v>
      </c>
      <c r="N14" s="152"/>
      <c r="O14" s="180"/>
      <c r="Q14" s="153"/>
      <c r="R14" s="153"/>
      <c r="S14" s="153"/>
      <c r="T14" s="153"/>
      <c r="U14" s="153"/>
      <c r="V14" s="153"/>
      <c r="W14" s="153"/>
      <c r="X14" s="153"/>
      <c r="Y14" s="153"/>
      <c r="Z14" s="153"/>
    </row>
    <row r="15" spans="1:26" s="25" customFormat="1" ht="12.9" customHeight="1" x14ac:dyDescent="0.25">
      <c r="A15" s="165">
        <v>5</v>
      </c>
      <c r="B15" s="166" t="s">
        <v>122</v>
      </c>
      <c r="C15" s="167" t="s">
        <v>26</v>
      </c>
      <c r="D15" s="168">
        <v>43417</v>
      </c>
      <c r="E15" s="168">
        <v>44142</v>
      </c>
      <c r="F15" s="169">
        <f>1244870857+83296274-151902615</f>
        <v>1176264516</v>
      </c>
      <c r="G15" s="169">
        <f t="shared" si="0"/>
        <v>1176264516</v>
      </c>
      <c r="H15" s="177">
        <v>0</v>
      </c>
      <c r="I15" s="177"/>
      <c r="J15" s="178">
        <v>4</v>
      </c>
      <c r="K15" s="178">
        <f t="shared" si="2"/>
        <v>20</v>
      </c>
      <c r="L15" s="255"/>
      <c r="M15" s="179" t="s">
        <v>27</v>
      </c>
      <c r="N15" s="152"/>
      <c r="O15" s="180"/>
      <c r="Q15" s="153"/>
      <c r="R15" s="153"/>
      <c r="S15" s="153"/>
      <c r="T15" s="153"/>
      <c r="U15" s="153"/>
      <c r="V15" s="153"/>
      <c r="W15" s="153"/>
      <c r="X15" s="153"/>
      <c r="Y15" s="153"/>
      <c r="Z15" s="153"/>
    </row>
    <row r="16" spans="1:26" s="25" customFormat="1" ht="12.9" customHeight="1" x14ac:dyDescent="0.25">
      <c r="A16" s="165">
        <v>6</v>
      </c>
      <c r="B16" s="166" t="s">
        <v>99</v>
      </c>
      <c r="C16" s="167" t="s">
        <v>26</v>
      </c>
      <c r="D16" s="168">
        <v>43503</v>
      </c>
      <c r="E16" s="168">
        <v>43861</v>
      </c>
      <c r="F16" s="169">
        <f>1350000000+16609315-11172811</f>
        <v>1355436504</v>
      </c>
      <c r="G16" s="169">
        <f t="shared" si="0"/>
        <v>1355436504</v>
      </c>
      <c r="H16" s="177">
        <v>0</v>
      </c>
      <c r="I16" s="177"/>
      <c r="J16" s="178">
        <v>4</v>
      </c>
      <c r="K16" s="178">
        <f t="shared" ref="K16" si="5">24-J16</f>
        <v>20</v>
      </c>
      <c r="L16" s="255"/>
      <c r="M16" s="179" t="s">
        <v>27</v>
      </c>
      <c r="N16" s="152">
        <f>SUM(F15:F17)</f>
        <v>3035287909</v>
      </c>
      <c r="O16" s="180"/>
      <c r="Q16" s="153"/>
      <c r="R16" s="153"/>
      <c r="S16" s="153"/>
      <c r="T16" s="153"/>
      <c r="U16" s="153"/>
      <c r="V16" s="153"/>
      <c r="W16" s="153"/>
      <c r="X16" s="153"/>
      <c r="Y16" s="153"/>
      <c r="Z16" s="153"/>
    </row>
    <row r="17" spans="1:26" s="25" customFormat="1" ht="12.9" customHeight="1" x14ac:dyDescent="0.25">
      <c r="A17" s="165">
        <v>7</v>
      </c>
      <c r="B17" s="166" t="s">
        <v>121</v>
      </c>
      <c r="C17" s="167" t="s">
        <v>26</v>
      </c>
      <c r="D17" s="168">
        <v>43570</v>
      </c>
      <c r="E17" s="168">
        <v>43936</v>
      </c>
      <c r="F17" s="169">
        <f>515871551+10312741-22597402.68-0.32</f>
        <v>503586889</v>
      </c>
      <c r="G17" s="169">
        <f t="shared" si="0"/>
        <v>503586889</v>
      </c>
      <c r="H17" s="177">
        <v>0</v>
      </c>
      <c r="I17" s="177"/>
      <c r="J17" s="178">
        <v>4</v>
      </c>
      <c r="K17" s="178">
        <f t="shared" ref="K17" si="6">24-J17</f>
        <v>20</v>
      </c>
      <c r="L17" s="255"/>
      <c r="M17" s="179" t="s">
        <v>27</v>
      </c>
      <c r="N17" s="152"/>
      <c r="O17" s="180"/>
      <c r="Q17" s="153"/>
      <c r="R17" s="153"/>
      <c r="S17" s="153"/>
      <c r="T17" s="153"/>
      <c r="U17" s="153"/>
      <c r="V17" s="153"/>
      <c r="W17" s="153"/>
      <c r="X17" s="153"/>
      <c r="Y17" s="153"/>
      <c r="Z17" s="153"/>
    </row>
    <row r="18" spans="1:26" s="25" customFormat="1" ht="12.9" customHeight="1" x14ac:dyDescent="0.25">
      <c r="A18" s="165">
        <v>8</v>
      </c>
      <c r="B18" s="166" t="s">
        <v>99</v>
      </c>
      <c r="C18" s="167" t="s">
        <v>26</v>
      </c>
      <c r="D18" s="168">
        <v>43584</v>
      </c>
      <c r="E18" s="181">
        <v>43944</v>
      </c>
      <c r="F18" s="169">
        <f>1615000000+41102465-45492922.65</f>
        <v>1610609542.3499999</v>
      </c>
      <c r="G18" s="169">
        <f t="shared" si="0"/>
        <v>1610609542.3499999</v>
      </c>
      <c r="H18" s="177">
        <v>0</v>
      </c>
      <c r="I18" s="170"/>
      <c r="J18" s="169"/>
      <c r="K18" s="178"/>
      <c r="L18" s="255"/>
      <c r="M18" s="179" t="s">
        <v>27</v>
      </c>
      <c r="N18" s="152"/>
      <c r="O18" s="171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</row>
    <row r="19" spans="1:26" s="25" customFormat="1" ht="12.9" customHeight="1" x14ac:dyDescent="0.25">
      <c r="A19" s="165">
        <v>9</v>
      </c>
      <c r="B19" s="166" t="s">
        <v>54</v>
      </c>
      <c r="C19" s="167" t="s">
        <v>26</v>
      </c>
      <c r="D19" s="168">
        <v>43593</v>
      </c>
      <c r="E19" s="168">
        <v>44312</v>
      </c>
      <c r="F19" s="169">
        <f>2100000000+267965754-271393603</f>
        <v>2096572151</v>
      </c>
      <c r="G19" s="169">
        <f t="shared" si="0"/>
        <v>2096572151</v>
      </c>
      <c r="H19" s="177">
        <v>0</v>
      </c>
      <c r="I19" s="170"/>
      <c r="J19" s="169">
        <v>1</v>
      </c>
      <c r="K19" s="178">
        <f t="shared" ref="K19:K22" si="7">24-J19</f>
        <v>23</v>
      </c>
      <c r="L19" s="255"/>
      <c r="M19" s="179" t="s">
        <v>27</v>
      </c>
      <c r="N19" s="152"/>
      <c r="O19" s="182"/>
      <c r="Q19" s="153"/>
      <c r="R19" s="153"/>
      <c r="S19" s="153"/>
      <c r="T19" s="153"/>
      <c r="U19" s="153"/>
      <c r="V19" s="153"/>
      <c r="W19" s="153"/>
      <c r="X19" s="153"/>
      <c r="Y19" s="153"/>
      <c r="Z19" s="153"/>
    </row>
    <row r="20" spans="1:26" s="25" customFormat="1" ht="12.9" customHeight="1" x14ac:dyDescent="0.25">
      <c r="A20" s="165">
        <v>10</v>
      </c>
      <c r="B20" s="166" t="s">
        <v>55</v>
      </c>
      <c r="C20" s="167" t="s">
        <v>26</v>
      </c>
      <c r="D20" s="168">
        <v>43595</v>
      </c>
      <c r="E20" s="168">
        <v>44326</v>
      </c>
      <c r="F20" s="169">
        <f>676000000+72852615-77869213.84</f>
        <v>670983401.15999997</v>
      </c>
      <c r="G20" s="169">
        <f t="shared" si="0"/>
        <v>670983401.15999997</v>
      </c>
      <c r="H20" s="177">
        <v>0</v>
      </c>
      <c r="I20" s="170"/>
      <c r="J20" s="169">
        <v>1</v>
      </c>
      <c r="K20" s="178">
        <f t="shared" ref="K20" si="8">24-J20</f>
        <v>23</v>
      </c>
      <c r="L20" s="255"/>
      <c r="M20" s="179" t="s">
        <v>27</v>
      </c>
      <c r="N20" s="152">
        <f>SUM(F18:F20)</f>
        <v>4378165094.5100002</v>
      </c>
      <c r="O20" s="182"/>
      <c r="Q20" s="153"/>
      <c r="R20" s="153"/>
      <c r="S20" s="153"/>
      <c r="T20" s="153"/>
      <c r="U20" s="153"/>
      <c r="V20" s="153"/>
      <c r="W20" s="153"/>
      <c r="X20" s="153"/>
      <c r="Y20" s="153"/>
      <c r="Z20" s="153"/>
    </row>
    <row r="21" spans="1:26" s="25" customFormat="1" ht="12.9" customHeight="1" x14ac:dyDescent="0.25">
      <c r="A21" s="165">
        <v>11</v>
      </c>
      <c r="B21" s="166" t="s">
        <v>42</v>
      </c>
      <c r="C21" s="167" t="s">
        <v>26</v>
      </c>
      <c r="D21" s="168">
        <v>43634</v>
      </c>
      <c r="E21" s="168">
        <v>43994</v>
      </c>
      <c r="F21" s="169">
        <f>1534994167+42221387-70351949</f>
        <v>1506863605</v>
      </c>
      <c r="G21" s="169">
        <f t="shared" si="0"/>
        <v>1506863605</v>
      </c>
      <c r="H21" s="177">
        <v>0</v>
      </c>
      <c r="I21" s="170"/>
      <c r="J21" s="169"/>
      <c r="K21" s="178"/>
      <c r="L21" s="255"/>
      <c r="M21" s="179" t="s">
        <v>27</v>
      </c>
      <c r="N21" s="152"/>
      <c r="O21" s="182"/>
      <c r="Q21" s="153"/>
      <c r="R21" s="153"/>
      <c r="S21" s="153"/>
      <c r="T21" s="153"/>
      <c r="U21" s="153"/>
      <c r="V21" s="153"/>
      <c r="W21" s="153"/>
      <c r="X21" s="153"/>
      <c r="Y21" s="153"/>
      <c r="Z21" s="153"/>
    </row>
    <row r="22" spans="1:26" s="25" customFormat="1" ht="12.9" customHeight="1" x14ac:dyDescent="0.25">
      <c r="A22" s="165">
        <v>12</v>
      </c>
      <c r="B22" s="166" t="s">
        <v>100</v>
      </c>
      <c r="C22" s="167" t="s">
        <v>26</v>
      </c>
      <c r="D22" s="168">
        <v>43686</v>
      </c>
      <c r="E22" s="168">
        <v>44046</v>
      </c>
      <c r="F22" s="169">
        <f>2703500461+85674975-110368810</f>
        <v>2678806626</v>
      </c>
      <c r="G22" s="169">
        <f t="shared" si="0"/>
        <v>2678806626</v>
      </c>
      <c r="H22" s="177">
        <v>0</v>
      </c>
      <c r="I22" s="170"/>
      <c r="J22" s="169">
        <v>1</v>
      </c>
      <c r="K22" s="178">
        <f t="shared" si="7"/>
        <v>23</v>
      </c>
      <c r="L22" s="255"/>
      <c r="M22" s="179" t="s">
        <v>27</v>
      </c>
      <c r="N22" s="152"/>
      <c r="O22" s="182"/>
      <c r="Q22" s="153"/>
      <c r="R22" s="153"/>
      <c r="S22" s="153"/>
      <c r="T22" s="153"/>
      <c r="U22" s="153"/>
      <c r="V22" s="153"/>
      <c r="W22" s="153"/>
      <c r="X22" s="153"/>
      <c r="Y22" s="153"/>
      <c r="Z22" s="153"/>
    </row>
    <row r="23" spans="1:26" s="25" customFormat="1" ht="12.9" customHeight="1" x14ac:dyDescent="0.25">
      <c r="A23" s="165">
        <v>13</v>
      </c>
      <c r="B23" s="166" t="s">
        <v>89</v>
      </c>
      <c r="C23" s="167" t="s">
        <v>26</v>
      </c>
      <c r="D23" s="168">
        <v>43711</v>
      </c>
      <c r="E23" s="168">
        <v>44442</v>
      </c>
      <c r="F23" s="169">
        <f>972192081+146650947-118680510</f>
        <v>1000162518</v>
      </c>
      <c r="G23" s="169">
        <f t="shared" si="0"/>
        <v>1000162518</v>
      </c>
      <c r="H23" s="177">
        <v>0</v>
      </c>
      <c r="I23" s="170"/>
      <c r="J23" s="169">
        <v>1</v>
      </c>
      <c r="K23" s="178">
        <f t="shared" ref="K23" si="9">24-J23</f>
        <v>23</v>
      </c>
      <c r="L23" s="255"/>
      <c r="M23" s="179" t="s">
        <v>27</v>
      </c>
      <c r="N23" s="152">
        <f>SUM(F21:F22)</f>
        <v>4185670231</v>
      </c>
      <c r="O23" s="182"/>
      <c r="Q23" s="153"/>
      <c r="R23" s="153"/>
      <c r="S23" s="153"/>
      <c r="T23" s="153"/>
      <c r="U23" s="153"/>
      <c r="V23" s="153"/>
      <c r="W23" s="153"/>
      <c r="X23" s="153"/>
      <c r="Y23" s="153"/>
      <c r="Z23" s="153"/>
    </row>
    <row r="24" spans="1:26" s="25" customFormat="1" ht="12.9" customHeight="1" x14ac:dyDescent="0.25">
      <c r="A24" s="165">
        <v>14</v>
      </c>
      <c r="B24" s="166" t="s">
        <v>25</v>
      </c>
      <c r="C24" s="167" t="s">
        <v>26</v>
      </c>
      <c r="D24" s="168">
        <v>43746</v>
      </c>
      <c r="E24" s="168">
        <v>44466</v>
      </c>
      <c r="F24" s="169">
        <f>1000000000+650958903-495000000</f>
        <v>1155958903</v>
      </c>
      <c r="G24" s="169">
        <f t="shared" si="0"/>
        <v>1155958903</v>
      </c>
      <c r="H24" s="177">
        <v>0</v>
      </c>
      <c r="I24" s="177"/>
      <c r="J24" s="178"/>
      <c r="K24" s="178"/>
      <c r="L24" s="255"/>
      <c r="M24" s="179" t="s">
        <v>27</v>
      </c>
      <c r="N24" s="152"/>
      <c r="O24" s="173"/>
      <c r="P24" s="162"/>
      <c r="Q24" s="173"/>
      <c r="R24" s="173"/>
      <c r="S24" s="173"/>
      <c r="T24" s="173"/>
      <c r="U24" s="173"/>
      <c r="V24" s="173"/>
      <c r="W24" s="173"/>
      <c r="X24" s="173"/>
      <c r="Y24" s="173"/>
      <c r="Z24" s="173"/>
    </row>
    <row r="25" spans="1:26" s="25" customFormat="1" ht="12.9" customHeight="1" x14ac:dyDescent="0.25">
      <c r="A25" s="165">
        <v>15</v>
      </c>
      <c r="B25" s="166" t="s">
        <v>25</v>
      </c>
      <c r="C25" s="167" t="s">
        <v>26</v>
      </c>
      <c r="D25" s="168">
        <v>43746</v>
      </c>
      <c r="E25" s="168">
        <v>44466</v>
      </c>
      <c r="F25" s="169">
        <f>2600000000+1692493152-1287000001</f>
        <v>3005493151</v>
      </c>
      <c r="G25" s="169">
        <f t="shared" si="0"/>
        <v>3005493151</v>
      </c>
      <c r="H25" s="177">
        <v>0</v>
      </c>
      <c r="I25" s="170"/>
      <c r="J25" s="169">
        <v>1</v>
      </c>
      <c r="K25" s="178">
        <f t="shared" ref="K25" si="10">24-J25</f>
        <v>23</v>
      </c>
      <c r="L25" s="255"/>
      <c r="M25" s="179" t="s">
        <v>27</v>
      </c>
      <c r="N25" s="152"/>
      <c r="O25" s="182"/>
      <c r="Q25" s="153"/>
      <c r="R25" s="153"/>
      <c r="S25" s="153"/>
      <c r="T25" s="153"/>
      <c r="U25" s="153"/>
      <c r="V25" s="153"/>
      <c r="W25" s="153"/>
      <c r="X25" s="153"/>
      <c r="Y25" s="153"/>
      <c r="Z25" s="153"/>
    </row>
    <row r="26" spans="1:26" s="25" customFormat="1" ht="12.9" customHeight="1" x14ac:dyDescent="0.25">
      <c r="A26" s="165">
        <v>16</v>
      </c>
      <c r="B26" s="166" t="s">
        <v>42</v>
      </c>
      <c r="C26" s="167" t="s">
        <v>26</v>
      </c>
      <c r="D26" s="168">
        <v>43790</v>
      </c>
      <c r="E26" s="168">
        <v>44150</v>
      </c>
      <c r="F26" s="169">
        <f>1380277699+65503226-68636048.8</f>
        <v>1377144876.2</v>
      </c>
      <c r="G26" s="169">
        <f t="shared" si="0"/>
        <v>1377144876.2</v>
      </c>
      <c r="H26" s="177">
        <v>0</v>
      </c>
      <c r="I26" s="170"/>
      <c r="J26" s="169"/>
      <c r="K26" s="178"/>
      <c r="L26" s="255"/>
      <c r="M26" s="179" t="s">
        <v>27</v>
      </c>
      <c r="N26" s="152">
        <f>SUM(F26:F26)</f>
        <v>1377144876.2</v>
      </c>
      <c r="O26" s="183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</row>
    <row r="27" spans="1:26" s="25" customFormat="1" ht="12.9" customHeight="1" x14ac:dyDescent="0.25">
      <c r="A27" s="165">
        <v>17</v>
      </c>
      <c r="B27" s="166" t="s">
        <v>99</v>
      </c>
      <c r="C27" s="167" t="s">
        <v>26</v>
      </c>
      <c r="D27" s="168">
        <v>43819</v>
      </c>
      <c r="E27" s="181">
        <v>44179</v>
      </c>
      <c r="F27" s="169">
        <f>1260000000+82020823-79286794.6</f>
        <v>1262734028.4000001</v>
      </c>
      <c r="G27" s="169">
        <f t="shared" si="0"/>
        <v>1262734028.4000001</v>
      </c>
      <c r="H27" s="177">
        <v>0</v>
      </c>
      <c r="I27" s="177"/>
      <c r="J27" s="178"/>
      <c r="K27" s="178"/>
      <c r="L27" s="255"/>
      <c r="M27" s="179" t="s">
        <v>27</v>
      </c>
      <c r="N27" s="152"/>
      <c r="O27" s="180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</row>
    <row r="28" spans="1:26" ht="14.4" thickBot="1" x14ac:dyDescent="0.3">
      <c r="A28" s="165">
        <v>18</v>
      </c>
      <c r="B28" s="166" t="s">
        <v>189</v>
      </c>
      <c r="C28" s="175" t="s">
        <v>26</v>
      </c>
      <c r="D28" s="176">
        <v>43822</v>
      </c>
      <c r="E28" s="176">
        <v>44182</v>
      </c>
      <c r="F28" s="169">
        <f>5058000000+520431777-507420982.575+0.39</f>
        <v>5071010794.8150005</v>
      </c>
      <c r="G28" s="169">
        <f t="shared" si="0"/>
        <v>5071010794.8150005</v>
      </c>
      <c r="H28" s="177">
        <v>0</v>
      </c>
      <c r="I28" s="177"/>
      <c r="J28" s="178"/>
      <c r="K28" s="178"/>
      <c r="L28" s="255"/>
      <c r="M28" s="179" t="s">
        <v>27</v>
      </c>
      <c r="N28" s="15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</row>
    <row r="29" spans="1:26" s="25" customFormat="1" ht="12.9" customHeight="1" thickBot="1" x14ac:dyDescent="0.3">
      <c r="A29" s="167"/>
      <c r="B29" s="218" t="s">
        <v>77</v>
      </c>
      <c r="C29" s="167"/>
      <c r="D29" s="167"/>
      <c r="E29" s="162"/>
      <c r="F29" s="185">
        <f>SUM(F11:F28)</f>
        <v>27227673690.095001</v>
      </c>
      <c r="G29" s="185">
        <f>SUM(G11:G28)</f>
        <v>27227673690.095001</v>
      </c>
      <c r="H29" s="227">
        <f>SUM(H11:H28)</f>
        <v>0</v>
      </c>
      <c r="I29" s="177"/>
      <c r="J29" s="178"/>
      <c r="K29" s="178"/>
      <c r="L29" s="228"/>
      <c r="M29" s="179"/>
      <c r="N29" s="15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</row>
    <row r="30" spans="1:26" s="25" customFormat="1" ht="12.9" customHeight="1" thickTop="1" x14ac:dyDescent="0.25">
      <c r="A30" s="155" t="s">
        <v>28</v>
      </c>
      <c r="B30" s="166"/>
      <c r="C30" s="167"/>
      <c r="D30" s="167"/>
      <c r="E30" s="165"/>
      <c r="F30" s="184"/>
      <c r="G30" s="167"/>
      <c r="H30" s="167"/>
      <c r="I30" s="177"/>
      <c r="J30" s="178"/>
      <c r="K30" s="178"/>
      <c r="L30" s="228"/>
      <c r="M30" s="179"/>
      <c r="N30" s="15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</row>
    <row r="31" spans="1:26" s="25" customFormat="1" ht="12.9" customHeight="1" x14ac:dyDescent="0.25">
      <c r="A31" s="251" t="s">
        <v>14</v>
      </c>
      <c r="B31" s="251" t="s">
        <v>15</v>
      </c>
      <c r="C31" s="256" t="s">
        <v>16</v>
      </c>
      <c r="D31" s="256" t="s">
        <v>17</v>
      </c>
      <c r="E31" s="256" t="s">
        <v>18</v>
      </c>
      <c r="F31" s="237" t="s">
        <v>19</v>
      </c>
      <c r="G31" s="252" t="s">
        <v>19</v>
      </c>
      <c r="H31" s="252"/>
      <c r="I31" s="177"/>
      <c r="J31" s="178">
        <v>0</v>
      </c>
      <c r="K31" s="178">
        <f t="shared" ref="K31" si="11">24-J31</f>
        <v>24</v>
      </c>
      <c r="L31" s="222"/>
      <c r="M31" s="179"/>
      <c r="N31" s="152"/>
      <c r="O31" s="180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</row>
    <row r="32" spans="1:26" s="25" customFormat="1" ht="12.9" customHeight="1" x14ac:dyDescent="0.25">
      <c r="A32" s="251"/>
      <c r="B32" s="251"/>
      <c r="C32" s="257"/>
      <c r="D32" s="257"/>
      <c r="E32" s="257"/>
      <c r="F32" s="163" t="s">
        <v>22</v>
      </c>
      <c r="G32" s="164" t="s">
        <v>23</v>
      </c>
      <c r="H32" s="164" t="s">
        <v>24</v>
      </c>
      <c r="I32" s="170"/>
      <c r="J32" s="169">
        <v>1</v>
      </c>
      <c r="K32" s="178">
        <f>24-J32</f>
        <v>23</v>
      </c>
      <c r="L32" s="222"/>
      <c r="M32" s="165"/>
      <c r="N32" s="152"/>
      <c r="O32" s="172"/>
      <c r="Q32" s="174"/>
      <c r="R32" s="174"/>
      <c r="S32" s="174"/>
      <c r="T32" s="174"/>
      <c r="U32" s="174"/>
      <c r="V32" s="174"/>
      <c r="W32" s="174"/>
      <c r="X32" s="174"/>
      <c r="Y32" s="174"/>
      <c r="Z32" s="174"/>
    </row>
    <row r="33" spans="1:26" s="25" customFormat="1" ht="12.9" customHeight="1" x14ac:dyDescent="0.25">
      <c r="A33" s="165">
        <v>1</v>
      </c>
      <c r="B33" s="166" t="s">
        <v>54</v>
      </c>
      <c r="C33" s="167" t="s">
        <v>26</v>
      </c>
      <c r="D33" s="168">
        <v>43593</v>
      </c>
      <c r="E33" s="168">
        <v>44312</v>
      </c>
      <c r="F33" s="169">
        <f>1050000000+44660959-86994661.6</f>
        <v>1007666297.4</v>
      </c>
      <c r="G33" s="169">
        <f t="shared" ref="G33:G34" si="12">+F33</f>
        <v>1007666297.4</v>
      </c>
      <c r="H33" s="177">
        <v>0</v>
      </c>
      <c r="I33" s="170"/>
      <c r="J33" s="169"/>
      <c r="K33" s="178"/>
      <c r="L33" s="255" t="s">
        <v>74</v>
      </c>
      <c r="M33" s="179" t="s">
        <v>27</v>
      </c>
      <c r="N33" s="152"/>
      <c r="O33" s="183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</row>
    <row r="34" spans="1:26" s="25" customFormat="1" ht="12.9" customHeight="1" x14ac:dyDescent="0.25">
      <c r="A34" s="165">
        <v>2</v>
      </c>
      <c r="B34" s="166" t="s">
        <v>55</v>
      </c>
      <c r="C34" s="167" t="s">
        <v>26</v>
      </c>
      <c r="D34" s="168">
        <v>43595</v>
      </c>
      <c r="E34" s="168">
        <v>44326</v>
      </c>
      <c r="F34" s="169">
        <f>356595177+13277064-27947580-1.49</f>
        <v>341924659.50999999</v>
      </c>
      <c r="G34" s="169">
        <f t="shared" si="12"/>
        <v>341924659.50999999</v>
      </c>
      <c r="H34" s="177">
        <v>0</v>
      </c>
      <c r="I34" s="177"/>
      <c r="J34" s="178"/>
      <c r="K34" s="178"/>
      <c r="L34" s="255"/>
      <c r="M34" s="179" t="s">
        <v>27</v>
      </c>
      <c r="N34" s="152">
        <f>SUM(F33:F34)</f>
        <v>1349590956.9099998</v>
      </c>
      <c r="O34" s="180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</row>
    <row r="35" spans="1:26" s="162" customFormat="1" ht="12.9" customHeight="1" x14ac:dyDescent="0.25">
      <c r="A35" s="165">
        <v>3</v>
      </c>
      <c r="B35" s="166" t="s">
        <v>89</v>
      </c>
      <c r="C35" s="167" t="s">
        <v>26</v>
      </c>
      <c r="D35" s="168">
        <v>43711</v>
      </c>
      <c r="E35" s="168">
        <v>44442</v>
      </c>
      <c r="F35" s="169">
        <f>801469821+37662566-87465910</f>
        <v>751666477</v>
      </c>
      <c r="G35" s="169">
        <f t="shared" ref="G35:G37" si="13">+F35</f>
        <v>751666477</v>
      </c>
      <c r="H35" s="177">
        <v>0</v>
      </c>
      <c r="I35" s="226"/>
      <c r="J35" s="169"/>
      <c r="K35" s="178"/>
      <c r="L35" s="255"/>
      <c r="M35" s="179" t="s">
        <v>27</v>
      </c>
      <c r="N35" s="152"/>
      <c r="O35" s="152"/>
    </row>
    <row r="36" spans="1:26" s="25" customFormat="1" ht="12.9" customHeight="1" x14ac:dyDescent="0.25">
      <c r="A36" s="165">
        <v>4</v>
      </c>
      <c r="B36" s="166" t="s">
        <v>25</v>
      </c>
      <c r="C36" s="167" t="s">
        <v>26</v>
      </c>
      <c r="D36" s="168">
        <v>43746</v>
      </c>
      <c r="E36" s="168">
        <v>44466</v>
      </c>
      <c r="F36" s="169">
        <f>4000000000+325479453-367520547.8</f>
        <v>3957958905.1999998</v>
      </c>
      <c r="G36" s="169">
        <f t="shared" si="13"/>
        <v>3957958905.1999998</v>
      </c>
      <c r="H36" s="177">
        <v>0</v>
      </c>
      <c r="I36" s="170"/>
      <c r="J36" s="169"/>
      <c r="K36" s="178"/>
      <c r="L36" s="255"/>
      <c r="M36" s="179" t="s">
        <v>27</v>
      </c>
      <c r="N36" s="152"/>
      <c r="O36" s="183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</row>
    <row r="37" spans="1:26" s="25" customFormat="1" ht="12.9" customHeight="1" thickBot="1" x14ac:dyDescent="0.3">
      <c r="A37" s="165">
        <v>5</v>
      </c>
      <c r="B37" s="166" t="s">
        <v>25</v>
      </c>
      <c r="C37" s="167" t="s">
        <v>26</v>
      </c>
      <c r="D37" s="168">
        <v>43746</v>
      </c>
      <c r="E37" s="168">
        <v>44466</v>
      </c>
      <c r="F37" s="169">
        <f>10400000000+846246576-955553425.4</f>
        <v>10290693150.6</v>
      </c>
      <c r="G37" s="169">
        <f t="shared" si="13"/>
        <v>10290693150.6</v>
      </c>
      <c r="H37" s="177">
        <v>0</v>
      </c>
      <c r="I37" s="177"/>
      <c r="J37" s="178">
        <v>7</v>
      </c>
      <c r="K37" s="178">
        <f t="shared" ref="K37" si="14">24-J37</f>
        <v>17</v>
      </c>
      <c r="L37" s="255"/>
      <c r="M37" s="179" t="s">
        <v>27</v>
      </c>
      <c r="N37" s="152"/>
      <c r="O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</row>
    <row r="38" spans="1:26" ht="14.4" thickBot="1" x14ac:dyDescent="0.3">
      <c r="A38" s="97" t="s">
        <v>78</v>
      </c>
      <c r="C38" s="162"/>
      <c r="D38" s="162"/>
      <c r="E38" s="162"/>
      <c r="F38" s="108">
        <f>SUM(F33:F37)</f>
        <v>16349909489.709999</v>
      </c>
      <c r="G38" s="108">
        <f>SUM(G33:G37)</f>
        <v>16349909489.709999</v>
      </c>
      <c r="H38" s="229">
        <f>SUM(H33:H37)</f>
        <v>0</v>
      </c>
      <c r="I38" s="108" t="e">
        <f>+#REF!+#REF!</f>
        <v>#REF!</v>
      </c>
      <c r="J38" s="108" t="e">
        <f>+#REF!+#REF!</f>
        <v>#REF!</v>
      </c>
      <c r="K38" s="108" t="e">
        <f>+#REF!+#REF!</f>
        <v>#REF!</v>
      </c>
      <c r="L38" s="186"/>
      <c r="M38" s="162"/>
    </row>
    <row r="39" spans="1:26" ht="15" thickTop="1" thickBot="1" x14ac:dyDescent="0.3">
      <c r="A39" s="97" t="s">
        <v>101</v>
      </c>
      <c r="C39" s="162"/>
      <c r="D39" s="162"/>
      <c r="E39" s="162"/>
      <c r="F39" s="108">
        <f>+F29+F38</f>
        <v>43577583179.805</v>
      </c>
      <c r="G39" s="108">
        <f>+G29+G38</f>
        <v>43577583179.805</v>
      </c>
      <c r="H39" s="108">
        <f>+H29+H38</f>
        <v>0</v>
      </c>
      <c r="I39" s="108" t="e">
        <f>+#REF!+#REF!</f>
        <v>#REF!</v>
      </c>
      <c r="J39" s="108" t="e">
        <f>+#REF!+#REF!</f>
        <v>#REF!</v>
      </c>
      <c r="K39" s="108" t="e">
        <f>+#REF!+#REF!</f>
        <v>#REF!</v>
      </c>
      <c r="L39" s="186"/>
      <c r="M39" s="162"/>
    </row>
    <row r="40" spans="1:26" ht="13.8" thickTop="1" x14ac:dyDescent="0.25">
      <c r="F40" s="48"/>
    </row>
    <row r="41" spans="1:26" x14ac:dyDescent="0.25">
      <c r="F41" s="48"/>
    </row>
    <row r="42" spans="1:26" x14ac:dyDescent="0.25">
      <c r="F42" s="236"/>
    </row>
    <row r="43" spans="1:26" x14ac:dyDescent="0.25">
      <c r="F43" s="48"/>
    </row>
    <row r="44" spans="1:26" x14ac:dyDescent="0.25">
      <c r="F44" s="48"/>
    </row>
    <row r="45" spans="1:26" x14ac:dyDescent="0.25">
      <c r="F45" s="48"/>
    </row>
    <row r="46" spans="1:26" x14ac:dyDescent="0.25">
      <c r="F46" s="48"/>
    </row>
    <row r="47" spans="1:26" x14ac:dyDescent="0.25">
      <c r="F47" s="48"/>
    </row>
    <row r="48" spans="1:26" x14ac:dyDescent="0.25">
      <c r="F48" s="48"/>
    </row>
    <row r="49" spans="6:6" x14ac:dyDescent="0.25">
      <c r="F49" s="48"/>
    </row>
    <row r="50" spans="6:6" x14ac:dyDescent="0.25">
      <c r="F50" s="48"/>
    </row>
    <row r="51" spans="6:6" x14ac:dyDescent="0.25">
      <c r="F51" s="48"/>
    </row>
    <row r="52" spans="6:6" x14ac:dyDescent="0.25">
      <c r="F52" s="48"/>
    </row>
    <row r="53" spans="6:6" x14ac:dyDescent="0.25">
      <c r="F53" s="48"/>
    </row>
    <row r="54" spans="6:6" x14ac:dyDescent="0.25">
      <c r="F54" s="48"/>
    </row>
    <row r="55" spans="6:6" x14ac:dyDescent="0.25">
      <c r="F55" s="48"/>
    </row>
    <row r="56" spans="6:6" x14ac:dyDescent="0.25">
      <c r="F56" s="48"/>
    </row>
    <row r="57" spans="6:6" x14ac:dyDescent="0.25">
      <c r="F57" s="48"/>
    </row>
    <row r="58" spans="6:6" x14ac:dyDescent="0.25">
      <c r="F58" s="48"/>
    </row>
    <row r="59" spans="6:6" x14ac:dyDescent="0.25">
      <c r="F59" s="48"/>
    </row>
    <row r="60" spans="6:6" x14ac:dyDescent="0.25">
      <c r="F60" s="48"/>
    </row>
    <row r="61" spans="6:6" x14ac:dyDescent="0.25">
      <c r="F61" s="48"/>
    </row>
    <row r="62" spans="6:6" x14ac:dyDescent="0.25">
      <c r="F62" s="48"/>
    </row>
  </sheetData>
  <sortState xmlns:xlrd2="http://schemas.microsoft.com/office/spreadsheetml/2017/richdata2" ref="B33:F37">
    <sortCondition ref="D33:D37"/>
  </sortState>
  <mergeCells count="19">
    <mergeCell ref="L33:L37"/>
    <mergeCell ref="G31:H31"/>
    <mergeCell ref="L11:L28"/>
    <mergeCell ref="A31:A32"/>
    <mergeCell ref="B31:B32"/>
    <mergeCell ref="C31:C32"/>
    <mergeCell ref="D31:D32"/>
    <mergeCell ref="E31:E32"/>
    <mergeCell ref="A4:M4"/>
    <mergeCell ref="A9:A10"/>
    <mergeCell ref="B9:B10"/>
    <mergeCell ref="C9:C10"/>
    <mergeCell ref="D9:D10"/>
    <mergeCell ref="E9:E10"/>
    <mergeCell ref="G9:H9"/>
    <mergeCell ref="J9:J10"/>
    <mergeCell ref="K9:K10"/>
    <mergeCell ref="L9:L10"/>
    <mergeCell ref="M9:M10"/>
  </mergeCells>
  <hyperlinks>
    <hyperlink ref="A1" location="Índice!A1" display="Regresar al Índice" xr:uid="{00000000-0004-0000-0100-000000000000}"/>
  </hyperlinks>
  <printOptions horizontalCentered="1"/>
  <pageMargins left="1.5748031496062993" right="0.78740157480314965" top="1.0629921259842521" bottom="1.0629921259842521" header="0.78740157480314965" footer="0.78740157480314965"/>
  <pageSetup paperSize="9" scale="85" firstPageNumber="0" orientation="landscape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29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J31"/>
  <sheetViews>
    <sheetView zoomScaleNormal="100" workbookViewId="0">
      <selection activeCell="E29" sqref="E29"/>
    </sheetView>
  </sheetViews>
  <sheetFormatPr baseColWidth="10" defaultRowHeight="13.8" x14ac:dyDescent="0.25"/>
  <cols>
    <col min="1" max="1" width="7.19921875" customWidth="1"/>
    <col min="2" max="2" width="18.3984375" bestFit="1" customWidth="1"/>
    <col min="3" max="3" width="18.69921875" bestFit="1" customWidth="1"/>
    <col min="4" max="4" width="10.3984375" customWidth="1"/>
    <col min="6" max="6" width="13.69921875" bestFit="1" customWidth="1"/>
    <col min="7" max="7" width="12" bestFit="1" customWidth="1"/>
    <col min="8" max="8" width="8.09765625" customWidth="1"/>
    <col min="9" max="9" width="15.19921875" customWidth="1"/>
    <col min="10" max="10" width="10.09765625" customWidth="1"/>
  </cols>
  <sheetData>
    <row r="1" spans="1:10" x14ac:dyDescent="0.2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9" t="s">
        <v>11</v>
      </c>
      <c r="B6" s="30"/>
      <c r="C6" s="156" t="str">
        <f>+indice!D13</f>
        <v>31 de Diciembre de 2019</v>
      </c>
      <c r="D6" s="31"/>
      <c r="E6" s="28"/>
      <c r="F6" s="28"/>
      <c r="G6" s="28"/>
      <c r="H6" s="28"/>
      <c r="I6" s="28"/>
      <c r="J6" s="28"/>
    </row>
    <row r="7" spans="1:10" x14ac:dyDescent="0.25">
      <c r="A7" s="29" t="s">
        <v>12</v>
      </c>
      <c r="B7" s="30"/>
      <c r="C7" s="158">
        <f>+indice!D15</f>
        <v>6463.95</v>
      </c>
      <c r="D7" s="32"/>
      <c r="E7" s="28"/>
      <c r="F7" s="28"/>
      <c r="G7" s="28"/>
      <c r="H7" s="28"/>
      <c r="I7" s="28"/>
      <c r="J7" s="28"/>
    </row>
    <row r="8" spans="1:10" x14ac:dyDescent="0.25">
      <c r="A8" s="33"/>
      <c r="B8" s="34"/>
      <c r="C8" s="35"/>
      <c r="D8" s="35"/>
      <c r="E8" s="28"/>
      <c r="F8" s="28"/>
      <c r="G8" s="28"/>
      <c r="H8" s="28"/>
      <c r="I8" s="28"/>
      <c r="J8" s="28"/>
    </row>
    <row r="9" spans="1:10" x14ac:dyDescent="0.25">
      <c r="A9" s="30" t="s">
        <v>13</v>
      </c>
      <c r="B9" s="34"/>
      <c r="C9" s="35"/>
      <c r="D9" s="35"/>
      <c r="E9" s="28"/>
      <c r="F9" s="28"/>
      <c r="G9" s="28"/>
      <c r="H9" s="28"/>
      <c r="I9" s="28"/>
      <c r="J9" s="28"/>
    </row>
    <row r="10" spans="1:10" x14ac:dyDescent="0.25">
      <c r="A10" s="30"/>
      <c r="B10" s="34"/>
      <c r="C10" s="35"/>
      <c r="D10" s="35"/>
      <c r="E10" s="28"/>
      <c r="F10" s="28"/>
      <c r="G10" s="28"/>
      <c r="H10" s="28"/>
      <c r="I10" s="28"/>
      <c r="J10" s="28"/>
    </row>
    <row r="11" spans="1:10" ht="14.4" thickBot="1" x14ac:dyDescent="0.3">
      <c r="A11" s="260" t="s">
        <v>14</v>
      </c>
      <c r="B11" s="259" t="s">
        <v>15</v>
      </c>
      <c r="C11" s="259" t="s">
        <v>16</v>
      </c>
      <c r="D11" s="259" t="s">
        <v>17</v>
      </c>
      <c r="E11" s="259" t="s">
        <v>18</v>
      </c>
      <c r="F11" s="36" t="s">
        <v>19</v>
      </c>
      <c r="G11" s="258" t="s">
        <v>19</v>
      </c>
      <c r="H11" s="258"/>
      <c r="I11" s="259" t="s">
        <v>20</v>
      </c>
      <c r="J11" s="259" t="s">
        <v>21</v>
      </c>
    </row>
    <row r="12" spans="1:10" ht="14.4" thickBot="1" x14ac:dyDescent="0.3">
      <c r="A12" s="260"/>
      <c r="B12" s="259"/>
      <c r="C12" s="259"/>
      <c r="D12" s="259"/>
      <c r="E12" s="259"/>
      <c r="F12" s="37" t="s">
        <v>22</v>
      </c>
      <c r="G12" s="38" t="s">
        <v>23</v>
      </c>
      <c r="H12" s="38" t="s">
        <v>24</v>
      </c>
      <c r="I12" s="259"/>
      <c r="J12" s="259"/>
    </row>
    <row r="13" spans="1:10" x14ac:dyDescent="0.25">
      <c r="A13" s="39">
        <v>1</v>
      </c>
      <c r="B13" s="40" t="s">
        <v>124</v>
      </c>
      <c r="C13" s="27"/>
      <c r="D13" s="41">
        <v>42248</v>
      </c>
      <c r="E13" s="41">
        <v>44081</v>
      </c>
      <c r="F13" s="43">
        <v>13000000000</v>
      </c>
      <c r="G13" s="43">
        <f>F13</f>
        <v>13000000000</v>
      </c>
      <c r="H13" s="87"/>
      <c r="I13" s="217"/>
      <c r="J13" s="39" t="s">
        <v>27</v>
      </c>
    </row>
    <row r="14" spans="1:10" x14ac:dyDescent="0.25">
      <c r="A14" s="39">
        <v>2</v>
      </c>
      <c r="B14" s="40" t="s">
        <v>123</v>
      </c>
      <c r="C14" s="27"/>
      <c r="D14" s="41">
        <v>42248</v>
      </c>
      <c r="E14" s="41">
        <v>43817</v>
      </c>
      <c r="F14" s="43">
        <v>3559907536</v>
      </c>
      <c r="G14" s="43">
        <f t="shared" ref="G14:G15" si="0">F14</f>
        <v>3559907536</v>
      </c>
      <c r="H14" s="87"/>
      <c r="I14" s="217"/>
      <c r="J14" s="39" t="s">
        <v>27</v>
      </c>
    </row>
    <row r="15" spans="1:10" ht="14.4" thickBot="1" x14ac:dyDescent="0.3">
      <c r="A15" s="39">
        <v>3</v>
      </c>
      <c r="B15" s="40" t="s">
        <v>128</v>
      </c>
      <c r="C15" s="27"/>
      <c r="D15" s="41">
        <v>42248</v>
      </c>
      <c r="E15" s="41">
        <v>43817</v>
      </c>
      <c r="F15" s="43">
        <v>-3742180289</v>
      </c>
      <c r="G15" s="43">
        <f t="shared" si="0"/>
        <v>-3742180289</v>
      </c>
      <c r="H15" s="87"/>
      <c r="I15" s="217"/>
      <c r="J15" s="39" t="s">
        <v>27</v>
      </c>
    </row>
    <row r="16" spans="1:10" ht="14.4" thickBot="1" x14ac:dyDescent="0.3">
      <c r="A16" s="219" t="s">
        <v>77</v>
      </c>
      <c r="C16" s="27"/>
      <c r="D16" s="27"/>
      <c r="F16" s="47">
        <f>SUM(F13:F15)</f>
        <v>12817727247</v>
      </c>
      <c r="G16" s="47">
        <f>SUM(G13:G15)</f>
        <v>12817727247</v>
      </c>
      <c r="H16" s="88">
        <f>+SUM(H13:H13)</f>
        <v>0</v>
      </c>
      <c r="I16" s="27"/>
      <c r="J16" s="27"/>
    </row>
    <row r="17" spans="1:10" ht="14.4" thickTop="1" x14ac:dyDescent="0.25">
      <c r="A17" s="30" t="s">
        <v>28</v>
      </c>
      <c r="C17" s="27"/>
      <c r="D17" s="27"/>
      <c r="E17" s="39"/>
      <c r="F17" s="45"/>
      <c r="G17" s="27"/>
      <c r="H17" s="27"/>
      <c r="I17" s="27"/>
      <c r="J17" s="27"/>
    </row>
    <row r="18" spans="1:10" x14ac:dyDescent="0.25">
      <c r="A18" s="27"/>
      <c r="B18" s="40"/>
      <c r="C18" s="27"/>
      <c r="D18" s="27"/>
      <c r="E18" s="39"/>
      <c r="F18" s="45"/>
      <c r="G18" s="27"/>
      <c r="H18" s="27"/>
      <c r="I18" s="27"/>
      <c r="J18" s="27"/>
    </row>
    <row r="19" spans="1:10" ht="14.4" thickBot="1" x14ac:dyDescent="0.3">
      <c r="A19" s="260" t="s">
        <v>14</v>
      </c>
      <c r="B19" s="259" t="s">
        <v>15</v>
      </c>
      <c r="C19" s="259" t="s">
        <v>16</v>
      </c>
      <c r="D19" s="259" t="s">
        <v>17</v>
      </c>
      <c r="E19" s="259" t="s">
        <v>18</v>
      </c>
      <c r="F19" s="36" t="s">
        <v>19</v>
      </c>
      <c r="G19" s="258" t="s">
        <v>19</v>
      </c>
      <c r="H19" s="258"/>
      <c r="I19" s="259" t="s">
        <v>20</v>
      </c>
      <c r="J19" s="259" t="s">
        <v>21</v>
      </c>
    </row>
    <row r="20" spans="1:10" ht="14.4" thickBot="1" x14ac:dyDescent="0.3">
      <c r="A20" s="260"/>
      <c r="B20" s="259"/>
      <c r="C20" s="259"/>
      <c r="D20" s="259"/>
      <c r="E20" s="259"/>
      <c r="F20" s="37" t="s">
        <v>22</v>
      </c>
      <c r="G20" s="38" t="s">
        <v>23</v>
      </c>
      <c r="H20" s="38" t="s">
        <v>24</v>
      </c>
      <c r="I20" s="259"/>
      <c r="J20" s="259"/>
    </row>
    <row r="21" spans="1:10" x14ac:dyDescent="0.25">
      <c r="A21" s="39">
        <v>1</v>
      </c>
      <c r="B21" s="40" t="s">
        <v>125</v>
      </c>
      <c r="C21" s="27"/>
      <c r="D21" s="41">
        <v>42248</v>
      </c>
      <c r="E21" s="41">
        <v>44142</v>
      </c>
      <c r="F21" s="43">
        <v>20000000000</v>
      </c>
      <c r="G21" s="43">
        <f>F21</f>
        <v>20000000000</v>
      </c>
      <c r="H21" s="87"/>
      <c r="I21" s="217"/>
      <c r="J21" s="39" t="s">
        <v>27</v>
      </c>
    </row>
    <row r="22" spans="1:10" x14ac:dyDescent="0.25">
      <c r="A22" s="39">
        <v>2</v>
      </c>
      <c r="B22" s="40" t="s">
        <v>126</v>
      </c>
      <c r="C22" s="27"/>
      <c r="D22" s="41">
        <v>42248</v>
      </c>
      <c r="E22" s="41">
        <v>44142</v>
      </c>
      <c r="F22" s="43">
        <v>6278219176</v>
      </c>
      <c r="G22" s="43">
        <f t="shared" ref="G22:G23" si="1">F22</f>
        <v>6278219176</v>
      </c>
      <c r="H22" s="87"/>
      <c r="I22" s="217"/>
      <c r="J22" s="39" t="s">
        <v>27</v>
      </c>
    </row>
    <row r="23" spans="1:10" ht="14.4" thickBot="1" x14ac:dyDescent="0.3">
      <c r="A23" s="39">
        <v>3</v>
      </c>
      <c r="B23" s="40" t="s">
        <v>127</v>
      </c>
      <c r="C23" s="27"/>
      <c r="D23" s="41">
        <v>42248</v>
      </c>
      <c r="E23" s="41">
        <v>44142</v>
      </c>
      <c r="F23" s="43">
        <v>-6011335616.5600004</v>
      </c>
      <c r="G23" s="43">
        <f t="shared" si="1"/>
        <v>-6011335616.5600004</v>
      </c>
      <c r="H23" s="87"/>
      <c r="I23" s="217"/>
      <c r="J23" s="39" t="s">
        <v>27</v>
      </c>
    </row>
    <row r="24" spans="1:10" ht="14.4" thickBot="1" x14ac:dyDescent="0.3">
      <c r="A24" s="219" t="s">
        <v>78</v>
      </c>
      <c r="C24" s="27"/>
      <c r="D24" s="27"/>
      <c r="E24" s="46"/>
      <c r="F24" s="47">
        <f>SUM(F21:F23)</f>
        <v>20266883559.439999</v>
      </c>
      <c r="G24" s="47">
        <f t="shared" ref="G24:H24" si="2">SUM(G21:G23)</f>
        <v>20266883559.439999</v>
      </c>
      <c r="H24" s="47">
        <f t="shared" si="2"/>
        <v>0</v>
      </c>
      <c r="I24" s="27"/>
      <c r="J24" s="27"/>
    </row>
    <row r="25" spans="1:10" ht="15" thickTop="1" thickBot="1" x14ac:dyDescent="0.3">
      <c r="A25" s="40"/>
      <c r="C25" s="27"/>
      <c r="D25" s="27"/>
      <c r="E25" s="39"/>
      <c r="F25" s="45"/>
      <c r="G25" s="27"/>
      <c r="H25" s="87"/>
      <c r="I25" s="27"/>
      <c r="J25" s="27"/>
    </row>
    <row r="26" spans="1:10" ht="14.4" thickBot="1" x14ac:dyDescent="0.3">
      <c r="A26" s="219" t="s">
        <v>36</v>
      </c>
      <c r="C26" s="27"/>
      <c r="D26" s="27"/>
      <c r="E26" s="39"/>
      <c r="F26" s="187">
        <f>+F16+F24</f>
        <v>33084610806.439999</v>
      </c>
      <c r="G26" s="187">
        <f>+G16+G24</f>
        <v>33084610806.439999</v>
      </c>
      <c r="H26" s="188">
        <f>+H16+H24</f>
        <v>0</v>
      </c>
      <c r="I26" s="27"/>
      <c r="J26" s="27"/>
    </row>
    <row r="27" spans="1:10" ht="14.4" thickTop="1" x14ac:dyDescent="0.25">
      <c r="A27" s="20"/>
      <c r="B27" s="49"/>
      <c r="C27" s="42"/>
      <c r="D27" s="44"/>
      <c r="E27" s="44"/>
      <c r="F27" s="48"/>
      <c r="G27" s="20"/>
      <c r="H27" s="20"/>
      <c r="I27" s="20"/>
      <c r="J27" s="20"/>
    </row>
    <row r="28" spans="1:10" x14ac:dyDescent="0.25">
      <c r="F28" s="43"/>
    </row>
    <row r="29" spans="1:10" x14ac:dyDescent="0.25">
      <c r="F29" s="43">
        <f>3516865217.41+13084610805.44</f>
        <v>16601476022.85</v>
      </c>
      <c r="G29" t="s">
        <v>129</v>
      </c>
    </row>
    <row r="30" spans="1:10" x14ac:dyDescent="0.25">
      <c r="F30" s="43">
        <f>+F26-F29</f>
        <v>16483134783.589998</v>
      </c>
    </row>
    <row r="31" spans="1:10" x14ac:dyDescent="0.25">
      <c r="F31" s="43"/>
    </row>
  </sheetData>
  <mergeCells count="16">
    <mergeCell ref="G19:H19"/>
    <mergeCell ref="I19:I20"/>
    <mergeCell ref="J19:J20"/>
    <mergeCell ref="A19:A20"/>
    <mergeCell ref="B19:B20"/>
    <mergeCell ref="C19:C20"/>
    <mergeCell ref="D19:D20"/>
    <mergeCell ref="E19:E20"/>
    <mergeCell ref="G11:H11"/>
    <mergeCell ref="I11:I12"/>
    <mergeCell ref="J11:J12"/>
    <mergeCell ref="A11:A12"/>
    <mergeCell ref="B11:B12"/>
    <mergeCell ref="C11:C12"/>
    <mergeCell ref="D11:D12"/>
    <mergeCell ref="E11:E12"/>
  </mergeCells>
  <hyperlinks>
    <hyperlink ref="A1" location="Índice!A1" display="Regresar al Índice" xr:uid="{00000000-0004-0000-02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52"/>
  <sheetViews>
    <sheetView view="pageBreakPreview" topLeftCell="A240" zoomScaleNormal="85" zoomScaleSheetLayoutView="100" workbookViewId="0">
      <selection activeCell="G255" sqref="G255"/>
    </sheetView>
  </sheetViews>
  <sheetFormatPr baseColWidth="10" defaultColWidth="10.3984375" defaultRowHeight="14.4" x14ac:dyDescent="0.3"/>
  <cols>
    <col min="1" max="1" width="5.69921875" style="191" customWidth="1"/>
    <col min="2" max="2" width="42.09765625" style="207" bestFit="1" customWidth="1"/>
    <col min="3" max="3" width="12.09765625" style="207" customWidth="1"/>
    <col min="4" max="4" width="11.8984375" style="204" customWidth="1"/>
    <col min="5" max="5" width="12" style="205" customWidth="1"/>
    <col min="6" max="6" width="13.69921875" style="208" bestFit="1" customWidth="1"/>
    <col min="7" max="7" width="14.8984375" style="191" customWidth="1"/>
    <col min="8" max="8" width="13.5" style="202" customWidth="1"/>
    <col min="9" max="9" width="14.69921875" style="191" customWidth="1"/>
    <col min="10" max="10" width="9.09765625" style="191" customWidth="1"/>
    <col min="11" max="16384" width="10.3984375" style="191"/>
  </cols>
  <sheetData>
    <row r="1" spans="1:21" s="50" customFormat="1" ht="13.2" x14ac:dyDescent="0.25">
      <c r="A1" s="51"/>
      <c r="B1" s="51"/>
      <c r="C1" s="51"/>
      <c r="D1" s="52"/>
      <c r="E1" s="52"/>
      <c r="F1" s="71"/>
      <c r="G1" s="51"/>
      <c r="H1" s="122"/>
      <c r="I1" s="51"/>
      <c r="J1" s="51"/>
    </row>
    <row r="2" spans="1:21" s="50" customFormat="1" ht="13.2" x14ac:dyDescent="0.25">
      <c r="A2" s="51"/>
      <c r="B2" s="51"/>
      <c r="C2" s="51"/>
      <c r="D2" s="52"/>
      <c r="E2" s="52"/>
      <c r="F2" s="71"/>
      <c r="G2" s="51"/>
      <c r="H2" s="122"/>
      <c r="I2" s="51"/>
      <c r="J2" s="51"/>
    </row>
    <row r="3" spans="1:21" s="50" customFormat="1" ht="13.2" x14ac:dyDescent="0.25">
      <c r="A3" s="51"/>
      <c r="B3" s="51"/>
      <c r="C3" s="51"/>
      <c r="D3" s="52"/>
      <c r="E3" s="52"/>
      <c r="F3" s="71"/>
      <c r="G3" s="51"/>
      <c r="H3" s="122"/>
      <c r="I3" s="51"/>
      <c r="J3" s="51"/>
    </row>
    <row r="4" spans="1:21" s="50" customFormat="1" ht="13.2" x14ac:dyDescent="0.25">
      <c r="A4" s="92"/>
      <c r="B4" s="89"/>
      <c r="C4" s="89"/>
      <c r="D4" s="90"/>
      <c r="E4" s="90"/>
      <c r="F4" s="119"/>
      <c r="G4" s="89"/>
      <c r="H4" s="123"/>
      <c r="I4" s="89"/>
      <c r="J4" s="89"/>
      <c r="K4" s="91"/>
      <c r="L4" s="91"/>
      <c r="M4" s="55"/>
      <c r="N4" s="55"/>
      <c r="O4" s="55"/>
      <c r="P4" s="55"/>
      <c r="Q4" s="55"/>
      <c r="R4" s="55"/>
      <c r="S4" s="55"/>
      <c r="T4" s="55"/>
      <c r="U4" s="55"/>
    </row>
    <row r="5" spans="1:21" s="50" customFormat="1" ht="13.2" x14ac:dyDescent="0.25">
      <c r="A5" s="95" t="s">
        <v>11</v>
      </c>
      <c r="B5" s="96"/>
      <c r="C5" s="156" t="s">
        <v>188</v>
      </c>
      <c r="D5" s="97"/>
      <c r="E5" s="90"/>
      <c r="F5" s="119"/>
      <c r="G5" s="89"/>
      <c r="H5" s="123"/>
      <c r="I5" s="89"/>
      <c r="J5" s="89"/>
      <c r="K5" s="91"/>
      <c r="L5" s="91"/>
      <c r="M5" s="55"/>
      <c r="N5" s="55"/>
      <c r="O5" s="55"/>
      <c r="P5" s="55"/>
      <c r="Q5" s="55"/>
      <c r="R5" s="55"/>
      <c r="S5" s="55"/>
      <c r="T5" s="55"/>
      <c r="U5" s="55"/>
    </row>
    <row r="6" spans="1:21" s="50" customFormat="1" ht="13.2" x14ac:dyDescent="0.25">
      <c r="A6" s="95" t="s">
        <v>12</v>
      </c>
      <c r="B6" s="96"/>
      <c r="C6" s="158">
        <v>6463.95</v>
      </c>
      <c r="D6" s="98"/>
      <c r="E6" s="90"/>
      <c r="F6" s="119"/>
      <c r="G6" s="89"/>
      <c r="H6" s="123"/>
      <c r="I6" s="89"/>
      <c r="J6" s="89"/>
      <c r="K6" s="91"/>
      <c r="L6" s="91"/>
      <c r="M6" s="55"/>
      <c r="N6" s="55"/>
      <c r="O6" s="55"/>
      <c r="P6" s="55"/>
      <c r="Q6" s="55"/>
      <c r="R6" s="55"/>
      <c r="S6" s="55"/>
      <c r="T6" s="55"/>
      <c r="U6" s="55"/>
    </row>
    <row r="7" spans="1:21" s="50" customFormat="1" ht="13.2" x14ac:dyDescent="0.25">
      <c r="A7" s="99"/>
      <c r="B7" s="100"/>
      <c r="C7" s="100"/>
      <c r="D7" s="101"/>
      <c r="E7" s="90"/>
      <c r="F7" s="119"/>
      <c r="G7" s="89"/>
      <c r="H7" s="123"/>
      <c r="I7" s="89"/>
      <c r="J7" s="89"/>
      <c r="K7" s="91"/>
      <c r="L7" s="91"/>
      <c r="M7" s="55"/>
      <c r="N7" s="55"/>
      <c r="O7" s="55"/>
      <c r="P7" s="55"/>
      <c r="Q7" s="55"/>
      <c r="R7" s="55"/>
      <c r="S7" s="55"/>
      <c r="T7" s="55"/>
      <c r="U7" s="55"/>
    </row>
    <row r="8" spans="1:21" s="50" customFormat="1" ht="13.2" x14ac:dyDescent="0.25">
      <c r="A8" s="102"/>
      <c r="B8" s="96" t="s">
        <v>13</v>
      </c>
      <c r="C8" s="100"/>
      <c r="D8" s="101"/>
      <c r="E8" s="90"/>
      <c r="F8" s="119"/>
      <c r="G8" s="89"/>
      <c r="H8" s="123"/>
      <c r="I8" s="89"/>
      <c r="J8" s="89"/>
      <c r="K8" s="91"/>
      <c r="L8" s="91"/>
      <c r="M8" s="55"/>
      <c r="N8" s="55"/>
      <c r="O8" s="55"/>
      <c r="P8" s="55"/>
      <c r="Q8" s="55"/>
      <c r="R8" s="55"/>
      <c r="S8" s="55"/>
      <c r="T8" s="55"/>
      <c r="U8" s="55"/>
    </row>
    <row r="9" spans="1:21" ht="15" thickBot="1" x14ac:dyDescent="0.35">
      <c r="A9" s="264" t="s">
        <v>14</v>
      </c>
      <c r="B9" s="262" t="s">
        <v>29</v>
      </c>
      <c r="C9" s="262" t="s">
        <v>16</v>
      </c>
      <c r="D9" s="265" t="s">
        <v>30</v>
      </c>
      <c r="E9" s="265" t="s">
        <v>18</v>
      </c>
      <c r="F9" s="120" t="s">
        <v>19</v>
      </c>
      <c r="G9" s="261" t="s">
        <v>19</v>
      </c>
      <c r="H9" s="261"/>
      <c r="I9" s="262" t="s">
        <v>20</v>
      </c>
      <c r="J9" s="262" t="s">
        <v>21</v>
      </c>
      <c r="K9" s="94"/>
      <c r="L9" s="265" t="s">
        <v>68</v>
      </c>
      <c r="M9" s="265" t="s">
        <v>73</v>
      </c>
    </row>
    <row r="10" spans="1:21" ht="24" customHeight="1" thickBot="1" x14ac:dyDescent="0.35">
      <c r="A10" s="264"/>
      <c r="B10" s="262"/>
      <c r="C10" s="262"/>
      <c r="D10" s="265"/>
      <c r="E10" s="265"/>
      <c r="F10" s="121" t="s">
        <v>22</v>
      </c>
      <c r="G10" s="103" t="s">
        <v>23</v>
      </c>
      <c r="H10" s="124" t="s">
        <v>24</v>
      </c>
      <c r="I10" s="262"/>
      <c r="J10" s="262"/>
      <c r="K10" s="94"/>
      <c r="L10" s="265"/>
      <c r="M10" s="265"/>
    </row>
    <row r="11" spans="1:21" x14ac:dyDescent="0.3">
      <c r="A11" s="105">
        <v>1</v>
      </c>
      <c r="B11" s="192" t="s">
        <v>142</v>
      </c>
      <c r="C11" s="243" t="s">
        <v>180</v>
      </c>
      <c r="D11" s="193">
        <v>43770</v>
      </c>
      <c r="E11" s="194">
        <v>43861</v>
      </c>
      <c r="F11" s="244">
        <v>477.83</v>
      </c>
      <c r="G11" s="244">
        <v>477.83</v>
      </c>
      <c r="H11" s="198"/>
      <c r="I11" s="268" t="s">
        <v>74</v>
      </c>
      <c r="J11" s="105" t="s">
        <v>27</v>
      </c>
      <c r="K11" s="94"/>
      <c r="L11" s="94"/>
    </row>
    <row r="12" spans="1:21" x14ac:dyDescent="0.3">
      <c r="A12" s="105">
        <v>2</v>
      </c>
      <c r="B12" s="192" t="s">
        <v>149</v>
      </c>
      <c r="C12" s="243" t="s">
        <v>190</v>
      </c>
      <c r="D12" s="193">
        <v>43827</v>
      </c>
      <c r="E12" s="194">
        <v>43858</v>
      </c>
      <c r="F12" s="244">
        <v>41112</v>
      </c>
      <c r="G12" s="244">
        <v>41112</v>
      </c>
      <c r="H12" s="198"/>
      <c r="I12" s="255"/>
      <c r="J12" s="105" t="s">
        <v>27</v>
      </c>
      <c r="K12" s="94"/>
      <c r="L12" s="94"/>
    </row>
    <row r="13" spans="1:21" x14ac:dyDescent="0.3">
      <c r="A13" s="105">
        <v>3</v>
      </c>
      <c r="B13" s="192" t="s">
        <v>191</v>
      </c>
      <c r="C13" s="243" t="s">
        <v>190</v>
      </c>
      <c r="D13" s="193">
        <v>43830</v>
      </c>
      <c r="E13" s="194">
        <v>43841</v>
      </c>
      <c r="F13" s="244">
        <v>90000</v>
      </c>
      <c r="G13" s="244">
        <v>90000</v>
      </c>
      <c r="H13" s="198"/>
      <c r="I13" s="255"/>
      <c r="J13" s="105" t="s">
        <v>27</v>
      </c>
      <c r="K13" s="94"/>
      <c r="L13" s="94"/>
    </row>
    <row r="14" spans="1:21" x14ac:dyDescent="0.3">
      <c r="A14" s="105">
        <v>4</v>
      </c>
      <c r="B14" s="192" t="s">
        <v>120</v>
      </c>
      <c r="C14" s="243" t="s">
        <v>190</v>
      </c>
      <c r="D14" s="193">
        <v>43821</v>
      </c>
      <c r="E14" s="194">
        <v>43840</v>
      </c>
      <c r="F14" s="244">
        <v>123800</v>
      </c>
      <c r="G14" s="244">
        <v>123800</v>
      </c>
      <c r="H14" s="198"/>
      <c r="I14" s="255"/>
      <c r="J14" s="105" t="s">
        <v>27</v>
      </c>
      <c r="K14" s="94"/>
      <c r="L14" s="94"/>
    </row>
    <row r="15" spans="1:21" x14ac:dyDescent="0.3">
      <c r="A15" s="105">
        <v>5</v>
      </c>
      <c r="B15" s="196" t="s">
        <v>187</v>
      </c>
      <c r="C15" s="243" t="s">
        <v>192</v>
      </c>
      <c r="D15" s="193">
        <v>43820</v>
      </c>
      <c r="E15" s="194">
        <v>43831</v>
      </c>
      <c r="F15" s="244">
        <v>136000</v>
      </c>
      <c r="G15" s="244">
        <v>136000</v>
      </c>
      <c r="H15" s="198"/>
      <c r="I15" s="255"/>
      <c r="J15" s="105" t="s">
        <v>27</v>
      </c>
      <c r="K15" s="94"/>
      <c r="L15" s="94"/>
    </row>
    <row r="16" spans="1:21" x14ac:dyDescent="0.3">
      <c r="A16" s="105">
        <v>6</v>
      </c>
      <c r="B16" s="196" t="s">
        <v>193</v>
      </c>
      <c r="C16" s="243" t="s">
        <v>190</v>
      </c>
      <c r="D16" s="193">
        <v>43826</v>
      </c>
      <c r="E16" s="194">
        <v>43837</v>
      </c>
      <c r="F16" s="244">
        <v>165000</v>
      </c>
      <c r="G16" s="244">
        <v>165000</v>
      </c>
      <c r="H16" s="198"/>
      <c r="I16" s="255"/>
      <c r="J16" s="105" t="s">
        <v>27</v>
      </c>
      <c r="K16" s="94"/>
      <c r="L16" s="94"/>
    </row>
    <row r="17" spans="1:13" x14ac:dyDescent="0.3">
      <c r="A17" s="105">
        <v>7</v>
      </c>
      <c r="B17" s="192" t="s">
        <v>194</v>
      </c>
      <c r="C17" s="243" t="s">
        <v>190</v>
      </c>
      <c r="D17" s="193">
        <v>43802</v>
      </c>
      <c r="E17" s="194">
        <v>43833</v>
      </c>
      <c r="F17" s="244">
        <v>200000</v>
      </c>
      <c r="G17" s="244">
        <v>200000</v>
      </c>
      <c r="H17" s="198"/>
      <c r="I17" s="255"/>
      <c r="J17" s="105" t="s">
        <v>27</v>
      </c>
      <c r="K17" s="94"/>
      <c r="L17" s="94"/>
    </row>
    <row r="18" spans="1:13" x14ac:dyDescent="0.3">
      <c r="A18" s="105">
        <v>8</v>
      </c>
      <c r="B18" s="192" t="s">
        <v>85</v>
      </c>
      <c r="C18" s="243" t="s">
        <v>190</v>
      </c>
      <c r="D18" s="193">
        <v>43819</v>
      </c>
      <c r="E18" s="194">
        <v>43840</v>
      </c>
      <c r="F18" s="244">
        <v>300000</v>
      </c>
      <c r="G18" s="244">
        <v>300000</v>
      </c>
      <c r="H18" s="198"/>
      <c r="I18" s="255"/>
      <c r="J18" s="105" t="s">
        <v>27</v>
      </c>
      <c r="K18" s="94"/>
      <c r="L18" s="94"/>
    </row>
    <row r="19" spans="1:13" x14ac:dyDescent="0.3">
      <c r="A19" s="105">
        <v>9</v>
      </c>
      <c r="B19" s="192" t="s">
        <v>195</v>
      </c>
      <c r="C19" s="243" t="s">
        <v>190</v>
      </c>
      <c r="D19" s="193">
        <v>43820</v>
      </c>
      <c r="E19" s="194">
        <v>43831</v>
      </c>
      <c r="F19" s="244">
        <v>330000</v>
      </c>
      <c r="G19" s="244">
        <v>330000</v>
      </c>
      <c r="H19" s="198"/>
      <c r="I19" s="255"/>
      <c r="J19" s="105" t="s">
        <v>27</v>
      </c>
      <c r="K19" s="94"/>
      <c r="L19" s="94"/>
    </row>
    <row r="20" spans="1:13" x14ac:dyDescent="0.3">
      <c r="A20" s="105">
        <v>10</v>
      </c>
      <c r="B20" s="196" t="s">
        <v>196</v>
      </c>
      <c r="C20" s="243" t="s">
        <v>197</v>
      </c>
      <c r="D20" s="193">
        <v>43825</v>
      </c>
      <c r="E20" s="194">
        <v>43836</v>
      </c>
      <c r="F20" s="244">
        <v>375000</v>
      </c>
      <c r="G20" s="244">
        <v>375000</v>
      </c>
      <c r="H20" s="198"/>
      <c r="I20" s="255"/>
      <c r="J20" s="105" t="s">
        <v>27</v>
      </c>
      <c r="K20" s="94"/>
      <c r="L20" s="94"/>
    </row>
    <row r="21" spans="1:13" x14ac:dyDescent="0.3">
      <c r="A21" s="105">
        <v>11</v>
      </c>
      <c r="B21" s="196" t="s">
        <v>198</v>
      </c>
      <c r="C21" s="243" t="s">
        <v>197</v>
      </c>
      <c r="D21" s="193">
        <v>43818</v>
      </c>
      <c r="E21" s="194">
        <v>43839</v>
      </c>
      <c r="F21" s="244">
        <v>376000</v>
      </c>
      <c r="G21" s="244">
        <v>376000</v>
      </c>
      <c r="H21" s="198"/>
      <c r="I21" s="255"/>
      <c r="J21" s="105" t="s">
        <v>27</v>
      </c>
      <c r="K21" s="94"/>
      <c r="L21" s="209">
        <v>41233</v>
      </c>
      <c r="M21" s="191" t="s">
        <v>69</v>
      </c>
    </row>
    <row r="22" spans="1:13" x14ac:dyDescent="0.3">
      <c r="A22" s="105">
        <v>12</v>
      </c>
      <c r="B22" s="196" t="s">
        <v>199</v>
      </c>
      <c r="C22" s="243" t="s">
        <v>190</v>
      </c>
      <c r="D22" s="193">
        <v>43826</v>
      </c>
      <c r="E22" s="194">
        <v>43837</v>
      </c>
      <c r="F22" s="244">
        <v>388500</v>
      </c>
      <c r="G22" s="244">
        <v>388500</v>
      </c>
      <c r="H22" s="198"/>
      <c r="I22" s="255"/>
      <c r="J22" s="105" t="s">
        <v>27</v>
      </c>
      <c r="K22" s="94"/>
      <c r="L22" s="94"/>
    </row>
    <row r="23" spans="1:13" x14ac:dyDescent="0.3">
      <c r="A23" s="105">
        <v>13</v>
      </c>
      <c r="B23" s="196" t="s">
        <v>119</v>
      </c>
      <c r="C23" s="243" t="s">
        <v>190</v>
      </c>
      <c r="D23" s="193">
        <v>43807</v>
      </c>
      <c r="E23" s="194">
        <v>43838</v>
      </c>
      <c r="F23" s="244">
        <v>439151</v>
      </c>
      <c r="G23" s="244">
        <v>439151</v>
      </c>
      <c r="H23" s="198"/>
      <c r="I23" s="255"/>
      <c r="J23" s="105" t="s">
        <v>27</v>
      </c>
      <c r="K23" s="94"/>
      <c r="L23" s="94"/>
    </row>
    <row r="24" spans="1:13" x14ac:dyDescent="0.3">
      <c r="A24" s="105">
        <v>14</v>
      </c>
      <c r="B24" s="196" t="s">
        <v>93</v>
      </c>
      <c r="C24" s="243" t="s">
        <v>190</v>
      </c>
      <c r="D24" s="193">
        <v>43811</v>
      </c>
      <c r="E24" s="194">
        <v>43842</v>
      </c>
      <c r="F24" s="244">
        <v>450035</v>
      </c>
      <c r="G24" s="244">
        <v>450035</v>
      </c>
      <c r="H24" s="198"/>
      <c r="I24" s="255"/>
      <c r="J24" s="105" t="s">
        <v>27</v>
      </c>
      <c r="K24" s="94"/>
      <c r="L24" s="209">
        <v>41964</v>
      </c>
    </row>
    <row r="25" spans="1:13" x14ac:dyDescent="0.3">
      <c r="A25" s="105">
        <v>15</v>
      </c>
      <c r="B25" s="196" t="s">
        <v>200</v>
      </c>
      <c r="C25" s="243" t="s">
        <v>180</v>
      </c>
      <c r="D25" s="193">
        <v>43820</v>
      </c>
      <c r="E25" s="194">
        <v>43831</v>
      </c>
      <c r="F25" s="244">
        <v>489500</v>
      </c>
      <c r="G25" s="244">
        <v>489500</v>
      </c>
      <c r="H25" s="198"/>
      <c r="I25" s="255"/>
      <c r="J25" s="105" t="s">
        <v>27</v>
      </c>
      <c r="K25" s="94"/>
      <c r="L25" s="94"/>
    </row>
    <row r="26" spans="1:13" x14ac:dyDescent="0.3">
      <c r="A26" s="105">
        <v>16</v>
      </c>
      <c r="B26" s="196" t="s">
        <v>201</v>
      </c>
      <c r="C26" s="243" t="s">
        <v>197</v>
      </c>
      <c r="D26" s="193">
        <v>43814</v>
      </c>
      <c r="E26" s="194">
        <v>43835</v>
      </c>
      <c r="F26" s="244">
        <v>500000</v>
      </c>
      <c r="G26" s="244">
        <v>500000</v>
      </c>
      <c r="H26" s="198"/>
      <c r="I26" s="255"/>
      <c r="J26" s="105" t="s">
        <v>27</v>
      </c>
      <c r="K26" s="94"/>
      <c r="L26" s="209">
        <v>41296</v>
      </c>
    </row>
    <row r="27" spans="1:13" x14ac:dyDescent="0.3">
      <c r="A27" s="105">
        <v>17</v>
      </c>
      <c r="B27" s="192" t="s">
        <v>202</v>
      </c>
      <c r="C27" s="243" t="s">
        <v>95</v>
      </c>
      <c r="D27" s="193">
        <v>43801</v>
      </c>
      <c r="E27" s="194">
        <v>43832</v>
      </c>
      <c r="F27" s="244">
        <v>500000</v>
      </c>
      <c r="G27" s="244">
        <v>500000</v>
      </c>
      <c r="H27" s="198"/>
      <c r="I27" s="255"/>
      <c r="J27" s="105" t="s">
        <v>27</v>
      </c>
      <c r="K27" s="94"/>
      <c r="L27" s="209">
        <v>41943</v>
      </c>
    </row>
    <row r="28" spans="1:13" x14ac:dyDescent="0.3">
      <c r="A28" s="105">
        <v>18</v>
      </c>
      <c r="B28" s="196" t="s">
        <v>203</v>
      </c>
      <c r="C28" s="243" t="s">
        <v>190</v>
      </c>
      <c r="D28" s="193">
        <v>43813</v>
      </c>
      <c r="E28" s="194">
        <v>43834</v>
      </c>
      <c r="F28" s="244">
        <v>522000</v>
      </c>
      <c r="G28" s="244">
        <v>522000</v>
      </c>
      <c r="H28" s="198"/>
      <c r="I28" s="255"/>
      <c r="J28" s="105" t="s">
        <v>27</v>
      </c>
      <c r="K28" s="94"/>
      <c r="L28" s="94"/>
    </row>
    <row r="29" spans="1:13" x14ac:dyDescent="0.3">
      <c r="A29" s="105">
        <v>19</v>
      </c>
      <c r="B29" s="192" t="s">
        <v>118</v>
      </c>
      <c r="C29" s="243" t="s">
        <v>190</v>
      </c>
      <c r="D29" s="193">
        <v>43802</v>
      </c>
      <c r="E29" s="194">
        <v>43833</v>
      </c>
      <c r="F29" s="244">
        <v>532000</v>
      </c>
      <c r="G29" s="244">
        <v>532000</v>
      </c>
      <c r="H29" s="198"/>
      <c r="I29" s="255"/>
      <c r="J29" s="105" t="s">
        <v>27</v>
      </c>
      <c r="K29" s="94"/>
      <c r="L29" s="209">
        <v>41949</v>
      </c>
      <c r="M29" s="191" t="s">
        <v>70</v>
      </c>
    </row>
    <row r="30" spans="1:13" x14ac:dyDescent="0.3">
      <c r="A30" s="105">
        <v>20</v>
      </c>
      <c r="B30" s="192" t="s">
        <v>204</v>
      </c>
      <c r="C30" s="243" t="s">
        <v>190</v>
      </c>
      <c r="D30" s="193">
        <v>43819</v>
      </c>
      <c r="E30" s="194">
        <v>43840</v>
      </c>
      <c r="F30" s="244">
        <v>550000</v>
      </c>
      <c r="G30" s="244">
        <v>550000</v>
      </c>
      <c r="H30" s="198"/>
      <c r="I30" s="255"/>
      <c r="J30" s="105" t="s">
        <v>27</v>
      </c>
      <c r="K30" s="94"/>
      <c r="L30" s="94"/>
    </row>
    <row r="31" spans="1:13" x14ac:dyDescent="0.3">
      <c r="A31" s="105">
        <v>21</v>
      </c>
      <c r="B31" s="192" t="s">
        <v>139</v>
      </c>
      <c r="C31" s="243" t="s">
        <v>190</v>
      </c>
      <c r="D31" s="193">
        <v>43820</v>
      </c>
      <c r="E31" s="194">
        <v>43831</v>
      </c>
      <c r="F31" s="244">
        <v>613799</v>
      </c>
      <c r="G31" s="244">
        <v>613799</v>
      </c>
      <c r="H31" s="198"/>
      <c r="I31" s="255"/>
      <c r="J31" s="105" t="s">
        <v>27</v>
      </c>
      <c r="K31" s="94"/>
      <c r="L31" s="94"/>
    </row>
    <row r="32" spans="1:13" x14ac:dyDescent="0.3">
      <c r="A32" s="105">
        <v>22</v>
      </c>
      <c r="B32" s="192" t="s">
        <v>140</v>
      </c>
      <c r="C32" s="243" t="s">
        <v>95</v>
      </c>
      <c r="D32" s="193">
        <v>43825</v>
      </c>
      <c r="E32" s="194">
        <v>43836</v>
      </c>
      <c r="F32" s="244">
        <v>632632</v>
      </c>
      <c r="G32" s="244">
        <v>632632</v>
      </c>
      <c r="H32" s="198"/>
      <c r="I32" s="255"/>
      <c r="J32" s="105" t="s">
        <v>27</v>
      </c>
      <c r="K32" s="94"/>
      <c r="L32" s="94"/>
    </row>
    <row r="33" spans="1:21" x14ac:dyDescent="0.3">
      <c r="A33" s="105">
        <v>23</v>
      </c>
      <c r="B33" s="196" t="s">
        <v>113</v>
      </c>
      <c r="C33" s="243" t="s">
        <v>190</v>
      </c>
      <c r="D33" s="193">
        <v>43818</v>
      </c>
      <c r="E33" s="194">
        <v>43839</v>
      </c>
      <c r="F33" s="244">
        <v>789006</v>
      </c>
      <c r="G33" s="244">
        <v>789006</v>
      </c>
      <c r="H33" s="198"/>
      <c r="I33" s="255"/>
      <c r="J33" s="105" t="s">
        <v>27</v>
      </c>
      <c r="K33" s="94"/>
      <c r="L33" s="94"/>
    </row>
    <row r="34" spans="1:21" x14ac:dyDescent="0.3">
      <c r="A34" s="105">
        <v>24</v>
      </c>
      <c r="B34" s="192" t="s">
        <v>132</v>
      </c>
      <c r="C34" s="243" t="s">
        <v>190</v>
      </c>
      <c r="D34" s="193">
        <v>43826</v>
      </c>
      <c r="E34" s="194">
        <v>43837</v>
      </c>
      <c r="F34" s="244">
        <v>830904</v>
      </c>
      <c r="G34" s="244">
        <v>830904</v>
      </c>
      <c r="H34" s="198"/>
      <c r="I34" s="255"/>
      <c r="J34" s="105" t="s">
        <v>27</v>
      </c>
      <c r="K34" s="94"/>
      <c r="L34" s="94"/>
    </row>
    <row r="35" spans="1:21" x14ac:dyDescent="0.3">
      <c r="A35" s="105">
        <v>25</v>
      </c>
      <c r="B35" s="196" t="s">
        <v>59</v>
      </c>
      <c r="C35" s="196" t="s">
        <v>205</v>
      </c>
      <c r="D35" s="193">
        <v>43807</v>
      </c>
      <c r="E35" s="194">
        <v>43838</v>
      </c>
      <c r="F35" s="244">
        <v>865937.5</v>
      </c>
      <c r="G35" s="244">
        <v>865937.5</v>
      </c>
      <c r="H35" s="198"/>
      <c r="I35" s="255"/>
      <c r="J35" s="105" t="s">
        <v>27</v>
      </c>
      <c r="K35" s="94"/>
      <c r="L35" s="94"/>
    </row>
    <row r="36" spans="1:21" s="50" customFormat="1" ht="13.2" x14ac:dyDescent="0.25">
      <c r="A36" s="51"/>
      <c r="B36" s="51" t="s">
        <v>44</v>
      </c>
      <c r="C36" s="51"/>
      <c r="D36" s="52"/>
      <c r="E36" s="52"/>
      <c r="F36" s="150">
        <f>SUM(F11:F35)</f>
        <v>10240854.33</v>
      </c>
      <c r="G36" s="150">
        <f>SUM(G11:G35)</f>
        <v>10240854.33</v>
      </c>
      <c r="H36" s="197">
        <f>SUM(H11:H35)</f>
        <v>0</v>
      </c>
      <c r="I36" s="51"/>
      <c r="J36" s="51"/>
    </row>
    <row r="37" spans="1:21" s="50" customFormat="1" ht="13.2" x14ac:dyDescent="0.25">
      <c r="A37" s="51"/>
      <c r="B37" s="51"/>
      <c r="C37" s="51"/>
      <c r="D37" s="52"/>
      <c r="E37" s="52"/>
      <c r="F37" s="189"/>
      <c r="G37" s="189"/>
      <c r="H37" s="189"/>
      <c r="I37" s="51"/>
      <c r="J37" s="51"/>
    </row>
    <row r="38" spans="1:21" s="50" customFormat="1" ht="13.2" x14ac:dyDescent="0.25">
      <c r="A38" s="51"/>
      <c r="B38" s="51"/>
      <c r="C38" s="51"/>
      <c r="D38" s="52"/>
      <c r="E38" s="52"/>
      <c r="F38" s="71"/>
      <c r="G38" s="51"/>
      <c r="H38" s="122"/>
      <c r="I38" s="51"/>
      <c r="J38" s="51"/>
    </row>
    <row r="39" spans="1:21" s="50" customFormat="1" ht="13.2" x14ac:dyDescent="0.25">
      <c r="A39" s="51"/>
      <c r="B39" s="51"/>
      <c r="C39" s="51"/>
      <c r="D39" s="52"/>
      <c r="E39" s="52"/>
      <c r="F39" s="71"/>
      <c r="G39" s="51"/>
      <c r="H39" s="122"/>
      <c r="I39" s="51"/>
      <c r="J39" s="51"/>
    </row>
    <row r="40" spans="1:21" s="50" customFormat="1" ht="13.2" x14ac:dyDescent="0.25">
      <c r="A40" s="51"/>
      <c r="B40" s="51"/>
      <c r="C40" s="51"/>
      <c r="D40" s="52"/>
      <c r="E40" s="52"/>
      <c r="F40" s="71"/>
      <c r="G40" s="51"/>
      <c r="H40" s="122"/>
      <c r="I40" s="51"/>
      <c r="J40" s="51"/>
    </row>
    <row r="41" spans="1:21" s="50" customFormat="1" ht="13.2" x14ac:dyDescent="0.25">
      <c r="A41" s="95" t="s">
        <v>11</v>
      </c>
      <c r="B41" s="96"/>
      <c r="C41" s="156"/>
      <c r="D41" s="97"/>
      <c r="E41" s="90"/>
      <c r="F41" s="119"/>
      <c r="G41" s="89"/>
      <c r="H41" s="123"/>
      <c r="I41" s="89"/>
      <c r="J41" s="89"/>
      <c r="K41" s="91"/>
      <c r="L41" s="91"/>
      <c r="M41" s="55"/>
      <c r="N41" s="55"/>
      <c r="O41" s="55"/>
      <c r="P41" s="55"/>
      <c r="Q41" s="55"/>
      <c r="R41" s="55"/>
      <c r="S41" s="55"/>
      <c r="T41" s="55"/>
      <c r="U41" s="55"/>
    </row>
    <row r="42" spans="1:21" s="50" customFormat="1" ht="13.2" x14ac:dyDescent="0.25">
      <c r="A42" s="95" t="s">
        <v>12</v>
      </c>
      <c r="B42" s="96"/>
      <c r="C42" s="156" t="s">
        <v>188</v>
      </c>
      <c r="D42" s="98"/>
      <c r="E42" s="90"/>
      <c r="F42" s="119"/>
      <c r="G42" s="89"/>
      <c r="H42" s="123"/>
      <c r="I42" s="89"/>
      <c r="J42" s="89"/>
      <c r="K42" s="91"/>
      <c r="L42" s="91"/>
      <c r="M42" s="55"/>
      <c r="N42" s="55"/>
      <c r="O42" s="55"/>
      <c r="P42" s="55"/>
      <c r="Q42" s="55"/>
      <c r="R42" s="55"/>
      <c r="S42" s="55"/>
      <c r="T42" s="55"/>
      <c r="U42" s="55"/>
    </row>
    <row r="43" spans="1:21" s="50" customFormat="1" ht="13.2" x14ac:dyDescent="0.25">
      <c r="A43" s="99"/>
      <c r="B43" s="100"/>
      <c r="C43" s="158">
        <v>6463.95</v>
      </c>
      <c r="D43" s="101"/>
      <c r="E43" s="90"/>
      <c r="F43" s="119"/>
      <c r="G43" s="89"/>
      <c r="H43" s="123"/>
      <c r="I43" s="89"/>
      <c r="J43" s="89"/>
      <c r="K43" s="91"/>
      <c r="L43" s="91"/>
      <c r="M43" s="55"/>
      <c r="N43" s="55"/>
      <c r="O43" s="55"/>
      <c r="P43" s="55"/>
      <c r="Q43" s="55"/>
      <c r="R43" s="55"/>
      <c r="S43" s="55"/>
      <c r="T43" s="55"/>
      <c r="U43" s="55"/>
    </row>
    <row r="44" spans="1:21" s="50" customFormat="1" ht="13.2" x14ac:dyDescent="0.25">
      <c r="A44" s="102"/>
      <c r="B44" s="96" t="s">
        <v>13</v>
      </c>
      <c r="C44" s="100"/>
      <c r="D44" s="101"/>
      <c r="E44" s="90"/>
      <c r="F44" s="119"/>
      <c r="G44" s="89"/>
      <c r="H44" s="123"/>
      <c r="I44" s="89"/>
      <c r="J44" s="89"/>
      <c r="K44" s="91"/>
      <c r="L44" s="91"/>
      <c r="M44" s="55"/>
      <c r="N44" s="55"/>
      <c r="O44" s="55"/>
      <c r="P44" s="55"/>
      <c r="Q44" s="55"/>
      <c r="R44" s="55"/>
      <c r="S44" s="55"/>
      <c r="T44" s="55"/>
      <c r="U44" s="55"/>
    </row>
    <row r="45" spans="1:21" s="50" customFormat="1" ht="13.2" x14ac:dyDescent="0.25">
      <c r="A45" s="96"/>
      <c r="B45" s="100"/>
      <c r="C45" s="100"/>
      <c r="D45" s="101"/>
      <c r="E45" s="90"/>
      <c r="F45" s="119"/>
      <c r="G45" s="89"/>
      <c r="H45" s="123"/>
      <c r="I45" s="89"/>
      <c r="J45" s="89"/>
      <c r="K45" s="91"/>
      <c r="L45" s="91"/>
      <c r="M45" s="55"/>
      <c r="N45" s="55"/>
      <c r="O45" s="55"/>
      <c r="P45" s="55"/>
      <c r="Q45" s="55"/>
      <c r="R45" s="55"/>
      <c r="S45" s="55"/>
      <c r="T45" s="55"/>
      <c r="U45" s="55"/>
    </row>
    <row r="46" spans="1:21" ht="14.1" customHeight="1" thickBot="1" x14ac:dyDescent="0.35">
      <c r="A46" s="264" t="s">
        <v>14</v>
      </c>
      <c r="B46" s="262" t="s">
        <v>29</v>
      </c>
      <c r="C46" s="262" t="s">
        <v>16</v>
      </c>
      <c r="D46" s="265" t="s">
        <v>30</v>
      </c>
      <c r="E46" s="265" t="s">
        <v>18</v>
      </c>
      <c r="F46" s="120" t="s">
        <v>19</v>
      </c>
      <c r="G46" s="261" t="s">
        <v>19</v>
      </c>
      <c r="H46" s="261"/>
      <c r="I46" s="262" t="s">
        <v>20</v>
      </c>
      <c r="J46" s="262" t="s">
        <v>21</v>
      </c>
      <c r="K46" s="94"/>
      <c r="L46" s="94"/>
    </row>
    <row r="47" spans="1:21" ht="15" thickBot="1" x14ac:dyDescent="0.35">
      <c r="A47" s="264"/>
      <c r="B47" s="262"/>
      <c r="C47" s="262"/>
      <c r="D47" s="265"/>
      <c r="E47" s="265"/>
      <c r="F47" s="121" t="s">
        <v>22</v>
      </c>
      <c r="G47" s="103" t="s">
        <v>23</v>
      </c>
      <c r="H47" s="124" t="s">
        <v>24</v>
      </c>
      <c r="I47" s="262"/>
      <c r="J47" s="262"/>
      <c r="K47" s="94"/>
      <c r="L47" s="94"/>
    </row>
    <row r="48" spans="1:21" x14ac:dyDescent="0.3">
      <c r="A48" s="148"/>
      <c r="B48" s="51" t="s">
        <v>43</v>
      </c>
      <c r="C48" s="148"/>
      <c r="D48" s="149"/>
      <c r="E48" s="149"/>
      <c r="F48" s="151">
        <f>+F36</f>
        <v>10240854.33</v>
      </c>
      <c r="G48" s="151">
        <f>+G36</f>
        <v>10240854.33</v>
      </c>
      <c r="H48" s="197">
        <f>+H36</f>
        <v>0</v>
      </c>
      <c r="I48" s="148"/>
      <c r="J48" s="148"/>
      <c r="K48" s="94"/>
      <c r="L48" s="94"/>
    </row>
    <row r="49" spans="1:13" x14ac:dyDescent="0.3">
      <c r="A49" s="105">
        <v>26</v>
      </c>
      <c r="B49" s="192" t="s">
        <v>170</v>
      </c>
      <c r="C49" s="243" t="s">
        <v>190</v>
      </c>
      <c r="D49" s="193">
        <v>43825</v>
      </c>
      <c r="E49" s="194">
        <v>43836</v>
      </c>
      <c r="F49" s="244">
        <v>951914</v>
      </c>
      <c r="G49" s="244">
        <v>951914</v>
      </c>
      <c r="H49" s="198"/>
      <c r="I49" s="255" t="s">
        <v>74</v>
      </c>
      <c r="J49" s="105" t="s">
        <v>27</v>
      </c>
      <c r="K49" s="94"/>
      <c r="L49" s="94"/>
    </row>
    <row r="50" spans="1:13" x14ac:dyDescent="0.3">
      <c r="A50" s="105">
        <v>27</v>
      </c>
      <c r="B50" s="192" t="s">
        <v>206</v>
      </c>
      <c r="C50" s="243" t="s">
        <v>190</v>
      </c>
      <c r="D50" s="193">
        <v>43818</v>
      </c>
      <c r="E50" s="194">
        <v>43839</v>
      </c>
      <c r="F50" s="244">
        <v>1000000</v>
      </c>
      <c r="G50" s="244">
        <v>1000000</v>
      </c>
      <c r="H50" s="198"/>
      <c r="I50" s="255"/>
      <c r="J50" s="105" t="s">
        <v>27</v>
      </c>
      <c r="K50" s="94"/>
      <c r="L50" s="209">
        <v>42244</v>
      </c>
      <c r="M50" s="191" t="s">
        <v>70</v>
      </c>
    </row>
    <row r="51" spans="1:13" x14ac:dyDescent="0.3">
      <c r="A51" s="105">
        <v>28</v>
      </c>
      <c r="B51" s="192" t="s">
        <v>207</v>
      </c>
      <c r="C51" s="243" t="s">
        <v>190</v>
      </c>
      <c r="D51" s="193">
        <v>43826</v>
      </c>
      <c r="E51" s="194">
        <v>43837</v>
      </c>
      <c r="F51" s="244">
        <v>1000000</v>
      </c>
      <c r="G51" s="244">
        <v>1000000</v>
      </c>
      <c r="H51" s="198"/>
      <c r="I51" s="255"/>
      <c r="J51" s="105" t="s">
        <v>27</v>
      </c>
      <c r="K51" s="94"/>
      <c r="L51" s="94"/>
    </row>
    <row r="52" spans="1:13" x14ac:dyDescent="0.3">
      <c r="A52" s="105">
        <v>29</v>
      </c>
      <c r="B52" s="192" t="s">
        <v>208</v>
      </c>
      <c r="C52" s="243" t="s">
        <v>190</v>
      </c>
      <c r="D52" s="193">
        <v>43807</v>
      </c>
      <c r="E52" s="194">
        <v>43838</v>
      </c>
      <c r="F52" s="244">
        <v>1093500</v>
      </c>
      <c r="G52" s="244">
        <v>1093500</v>
      </c>
      <c r="H52" s="198"/>
      <c r="I52" s="255"/>
      <c r="J52" s="105" t="s">
        <v>27</v>
      </c>
      <c r="K52" s="94"/>
      <c r="L52" s="94"/>
    </row>
    <row r="53" spans="1:13" x14ac:dyDescent="0.3">
      <c r="A53" s="105">
        <v>30</v>
      </c>
      <c r="B53" s="192" t="s">
        <v>177</v>
      </c>
      <c r="C53" s="243" t="s">
        <v>190</v>
      </c>
      <c r="D53" s="193">
        <v>43811</v>
      </c>
      <c r="E53" s="194">
        <v>43842</v>
      </c>
      <c r="F53" s="244">
        <v>1100000</v>
      </c>
      <c r="G53" s="244">
        <v>1100000</v>
      </c>
      <c r="H53" s="198"/>
      <c r="I53" s="255"/>
      <c r="J53" s="105" t="s">
        <v>27</v>
      </c>
      <c r="K53" s="94"/>
      <c r="L53" s="94"/>
    </row>
    <row r="54" spans="1:13" x14ac:dyDescent="0.3">
      <c r="A54" s="105">
        <v>31</v>
      </c>
      <c r="B54" s="192" t="s">
        <v>209</v>
      </c>
      <c r="C54" s="243" t="s">
        <v>190</v>
      </c>
      <c r="D54" s="193">
        <v>43820</v>
      </c>
      <c r="E54" s="194">
        <v>43831</v>
      </c>
      <c r="F54" s="244">
        <v>1100000</v>
      </c>
      <c r="G54" s="244">
        <v>1100000</v>
      </c>
      <c r="H54" s="198"/>
      <c r="I54" s="255"/>
      <c r="J54" s="105" t="s">
        <v>27</v>
      </c>
      <c r="K54" s="94"/>
      <c r="L54" s="94"/>
    </row>
    <row r="55" spans="1:13" x14ac:dyDescent="0.3">
      <c r="A55" s="105">
        <v>32</v>
      </c>
      <c r="B55" s="192" t="s">
        <v>210</v>
      </c>
      <c r="C55" s="243" t="s">
        <v>190</v>
      </c>
      <c r="D55" s="193">
        <v>43814</v>
      </c>
      <c r="E55" s="194">
        <v>43835</v>
      </c>
      <c r="F55" s="244">
        <v>1117506</v>
      </c>
      <c r="G55" s="244">
        <v>1117506</v>
      </c>
      <c r="H55" s="198"/>
      <c r="I55" s="255"/>
      <c r="J55" s="105" t="s">
        <v>27</v>
      </c>
      <c r="K55" s="94"/>
      <c r="L55" s="94"/>
    </row>
    <row r="56" spans="1:13" x14ac:dyDescent="0.3">
      <c r="A56" s="105">
        <v>33</v>
      </c>
      <c r="B56" s="192" t="s">
        <v>105</v>
      </c>
      <c r="C56" s="243" t="s">
        <v>190</v>
      </c>
      <c r="D56" s="193">
        <v>43801</v>
      </c>
      <c r="E56" s="194">
        <v>43832</v>
      </c>
      <c r="F56" s="244">
        <v>1149120</v>
      </c>
      <c r="G56" s="244">
        <v>1149120</v>
      </c>
      <c r="H56" s="198"/>
      <c r="I56" s="255"/>
      <c r="J56" s="105" t="s">
        <v>27</v>
      </c>
      <c r="K56" s="94"/>
      <c r="L56" s="94"/>
    </row>
    <row r="57" spans="1:13" x14ac:dyDescent="0.3">
      <c r="A57" s="105">
        <v>34</v>
      </c>
      <c r="B57" s="192" t="s">
        <v>211</v>
      </c>
      <c r="C57" s="243" t="s">
        <v>190</v>
      </c>
      <c r="D57" s="193">
        <v>43824</v>
      </c>
      <c r="E57" s="194">
        <v>43845</v>
      </c>
      <c r="F57" s="244">
        <v>1173396</v>
      </c>
      <c r="G57" s="244">
        <v>1173396</v>
      </c>
      <c r="H57" s="198"/>
      <c r="I57" s="255"/>
      <c r="J57" s="105" t="s">
        <v>27</v>
      </c>
      <c r="K57" s="94"/>
      <c r="L57" s="94"/>
    </row>
    <row r="58" spans="1:13" x14ac:dyDescent="0.3">
      <c r="A58" s="105">
        <v>35</v>
      </c>
      <c r="B58" s="192" t="s">
        <v>153</v>
      </c>
      <c r="C58" s="243" t="s">
        <v>190</v>
      </c>
      <c r="D58" s="193">
        <v>43802</v>
      </c>
      <c r="E58" s="194">
        <v>43833</v>
      </c>
      <c r="F58" s="244">
        <v>1198700</v>
      </c>
      <c r="G58" s="244">
        <v>1198700</v>
      </c>
      <c r="H58" s="198"/>
      <c r="I58" s="255"/>
      <c r="J58" s="105" t="s">
        <v>27</v>
      </c>
      <c r="K58" s="94"/>
      <c r="L58" s="94"/>
    </row>
    <row r="59" spans="1:13" x14ac:dyDescent="0.3">
      <c r="A59" s="105">
        <v>36</v>
      </c>
      <c r="B59" s="192" t="s">
        <v>92</v>
      </c>
      <c r="C59" s="243" t="s">
        <v>190</v>
      </c>
      <c r="D59" s="193">
        <v>43819</v>
      </c>
      <c r="E59" s="194">
        <v>43840</v>
      </c>
      <c r="F59" s="244">
        <v>1213300</v>
      </c>
      <c r="G59" s="244">
        <v>1213300</v>
      </c>
      <c r="H59" s="198"/>
      <c r="I59" s="255"/>
      <c r="J59" s="105" t="s">
        <v>27</v>
      </c>
      <c r="K59" s="94"/>
      <c r="L59" s="94"/>
    </row>
    <row r="60" spans="1:13" x14ac:dyDescent="0.3">
      <c r="A60" s="105">
        <v>37</v>
      </c>
      <c r="B60" s="192" t="s">
        <v>148</v>
      </c>
      <c r="C60" s="243" t="s">
        <v>190</v>
      </c>
      <c r="D60" s="193">
        <v>43820</v>
      </c>
      <c r="E60" s="194">
        <v>43831</v>
      </c>
      <c r="F60" s="244">
        <v>1253175</v>
      </c>
      <c r="G60" s="244">
        <v>1253175</v>
      </c>
      <c r="H60" s="198"/>
      <c r="I60" s="255"/>
      <c r="J60" s="105" t="s">
        <v>27</v>
      </c>
      <c r="K60" s="94"/>
      <c r="L60" s="209">
        <v>41046</v>
      </c>
      <c r="M60" s="191" t="s">
        <v>70</v>
      </c>
    </row>
    <row r="61" spans="1:13" x14ac:dyDescent="0.3">
      <c r="A61" s="105">
        <v>38</v>
      </c>
      <c r="B61" s="192" t="s">
        <v>111</v>
      </c>
      <c r="C61" s="243" t="s">
        <v>190</v>
      </c>
      <c r="D61" s="193">
        <v>43825</v>
      </c>
      <c r="E61" s="194">
        <v>43836</v>
      </c>
      <c r="F61" s="244">
        <v>1260000</v>
      </c>
      <c r="G61" s="244">
        <v>1260000</v>
      </c>
      <c r="H61" s="198"/>
      <c r="I61" s="255"/>
      <c r="J61" s="105" t="s">
        <v>27</v>
      </c>
      <c r="K61" s="94"/>
      <c r="L61" s="94"/>
    </row>
    <row r="62" spans="1:13" x14ac:dyDescent="0.3">
      <c r="A62" s="105">
        <v>39</v>
      </c>
      <c r="B62" s="192" t="s">
        <v>112</v>
      </c>
      <c r="C62" s="243" t="s">
        <v>190</v>
      </c>
      <c r="D62" s="193">
        <v>43803</v>
      </c>
      <c r="E62" s="194">
        <v>43834</v>
      </c>
      <c r="F62" s="244">
        <v>1402500</v>
      </c>
      <c r="G62" s="244">
        <v>1402500</v>
      </c>
      <c r="H62" s="198"/>
      <c r="I62" s="255"/>
      <c r="J62" s="105" t="s">
        <v>27</v>
      </c>
      <c r="K62" s="94"/>
      <c r="L62" s="94"/>
    </row>
    <row r="63" spans="1:13" x14ac:dyDescent="0.3">
      <c r="A63" s="105">
        <v>40</v>
      </c>
      <c r="B63" s="192" t="s">
        <v>212</v>
      </c>
      <c r="C63" s="243" t="s">
        <v>190</v>
      </c>
      <c r="D63" s="193">
        <v>43814</v>
      </c>
      <c r="E63" s="194">
        <v>43845</v>
      </c>
      <c r="F63" s="244">
        <v>1415000</v>
      </c>
      <c r="G63" s="244">
        <v>1415000</v>
      </c>
      <c r="H63" s="198"/>
      <c r="I63" s="255"/>
      <c r="J63" s="105" t="s">
        <v>27</v>
      </c>
      <c r="K63" s="94"/>
      <c r="L63" s="209">
        <v>42194</v>
      </c>
      <c r="M63" s="191" t="s">
        <v>70</v>
      </c>
    </row>
    <row r="64" spans="1:13" x14ac:dyDescent="0.3">
      <c r="A64" s="105">
        <v>41</v>
      </c>
      <c r="B64" s="192" t="s">
        <v>163</v>
      </c>
      <c r="C64" s="243" t="s">
        <v>180</v>
      </c>
      <c r="D64" s="193">
        <v>43815</v>
      </c>
      <c r="E64" s="194">
        <v>43846</v>
      </c>
      <c r="F64" s="244">
        <v>1451000</v>
      </c>
      <c r="G64" s="244">
        <v>1451000</v>
      </c>
      <c r="H64" s="198"/>
      <c r="I64" s="255"/>
      <c r="J64" s="105" t="s">
        <v>27</v>
      </c>
      <c r="K64" s="94"/>
      <c r="L64" s="94"/>
    </row>
    <row r="65" spans="1:21" x14ac:dyDescent="0.3">
      <c r="A65" s="105">
        <v>42</v>
      </c>
      <c r="B65" s="192" t="s">
        <v>186</v>
      </c>
      <c r="C65" s="243" t="s">
        <v>190</v>
      </c>
      <c r="D65" s="193">
        <v>43811</v>
      </c>
      <c r="E65" s="194">
        <v>43842</v>
      </c>
      <c r="F65" s="244">
        <v>1511000</v>
      </c>
      <c r="G65" s="244">
        <v>1511000</v>
      </c>
      <c r="H65" s="198"/>
      <c r="I65" s="255"/>
      <c r="J65" s="105" t="s">
        <v>27</v>
      </c>
      <c r="K65" s="94"/>
      <c r="L65" s="94"/>
    </row>
    <row r="66" spans="1:21" x14ac:dyDescent="0.3">
      <c r="A66" s="105">
        <v>43</v>
      </c>
      <c r="B66" s="192" t="s">
        <v>164</v>
      </c>
      <c r="C66" s="243" t="s">
        <v>190</v>
      </c>
      <c r="D66" s="193">
        <v>43826</v>
      </c>
      <c r="E66" s="194">
        <v>43837</v>
      </c>
      <c r="F66" s="244">
        <v>1567602</v>
      </c>
      <c r="G66" s="244">
        <v>1567602</v>
      </c>
      <c r="H66" s="198"/>
      <c r="I66" s="255"/>
      <c r="J66" s="105" t="s">
        <v>27</v>
      </c>
      <c r="K66" s="94"/>
      <c r="L66" s="94"/>
    </row>
    <row r="67" spans="1:21" x14ac:dyDescent="0.3">
      <c r="A67" s="105">
        <v>44</v>
      </c>
      <c r="B67" s="192" t="s">
        <v>213</v>
      </c>
      <c r="C67" s="243" t="s">
        <v>190</v>
      </c>
      <c r="D67" s="193">
        <v>43814</v>
      </c>
      <c r="E67" s="194">
        <v>43835</v>
      </c>
      <c r="F67" s="244">
        <v>1632000</v>
      </c>
      <c r="G67" s="244">
        <v>1632000</v>
      </c>
      <c r="H67" s="198"/>
      <c r="I67" s="255"/>
      <c r="J67" s="105" t="s">
        <v>27</v>
      </c>
      <c r="K67" s="94"/>
      <c r="L67" s="209">
        <v>42432</v>
      </c>
      <c r="M67" s="191" t="s">
        <v>63</v>
      </c>
    </row>
    <row r="68" spans="1:21" x14ac:dyDescent="0.3">
      <c r="A68" s="105">
        <v>45</v>
      </c>
      <c r="B68" s="192" t="s">
        <v>83</v>
      </c>
      <c r="C68" s="243" t="s">
        <v>190</v>
      </c>
      <c r="D68" s="193">
        <v>43801</v>
      </c>
      <c r="E68" s="194">
        <v>43832</v>
      </c>
      <c r="F68" s="244">
        <v>1690000</v>
      </c>
      <c r="G68" s="244">
        <v>1690000</v>
      </c>
      <c r="H68" s="198"/>
      <c r="I68" s="255"/>
      <c r="J68" s="105" t="s">
        <v>27</v>
      </c>
      <c r="K68" s="94"/>
      <c r="L68" s="94"/>
    </row>
    <row r="69" spans="1:21" x14ac:dyDescent="0.3">
      <c r="A69" s="105">
        <v>46</v>
      </c>
      <c r="B69" s="192" t="s">
        <v>214</v>
      </c>
      <c r="C69" s="243" t="s">
        <v>190</v>
      </c>
      <c r="D69" s="193">
        <v>43824</v>
      </c>
      <c r="E69" s="194">
        <v>43845</v>
      </c>
      <c r="F69" s="244">
        <v>1800000</v>
      </c>
      <c r="G69" s="244">
        <v>1800000</v>
      </c>
      <c r="H69" s="198"/>
      <c r="I69" s="255"/>
      <c r="J69" s="105" t="s">
        <v>27</v>
      </c>
      <c r="K69" s="94"/>
      <c r="L69" s="94"/>
    </row>
    <row r="70" spans="1:21" x14ac:dyDescent="0.3">
      <c r="A70" s="105">
        <v>47</v>
      </c>
      <c r="B70" s="192" t="s">
        <v>215</v>
      </c>
      <c r="C70" s="243" t="s">
        <v>190</v>
      </c>
      <c r="D70" s="193">
        <v>43812</v>
      </c>
      <c r="E70" s="194">
        <v>43833</v>
      </c>
      <c r="F70" s="244">
        <v>1872000</v>
      </c>
      <c r="G70" s="244">
        <v>1872000</v>
      </c>
      <c r="H70" s="198"/>
      <c r="I70" s="255"/>
      <c r="J70" s="105" t="s">
        <v>27</v>
      </c>
      <c r="K70" s="94"/>
      <c r="L70" s="209">
        <v>40852</v>
      </c>
    </row>
    <row r="71" spans="1:21" x14ac:dyDescent="0.3">
      <c r="A71" s="105">
        <v>48</v>
      </c>
      <c r="B71" s="192" t="s">
        <v>104</v>
      </c>
      <c r="C71" s="243" t="s">
        <v>190</v>
      </c>
      <c r="D71" s="193">
        <v>43819</v>
      </c>
      <c r="E71" s="194">
        <v>43840</v>
      </c>
      <c r="F71" s="244">
        <v>1966000</v>
      </c>
      <c r="G71" s="244">
        <v>1966000</v>
      </c>
      <c r="H71" s="198"/>
      <c r="I71" s="255"/>
      <c r="J71" s="105" t="s">
        <v>27</v>
      </c>
      <c r="K71" s="94"/>
      <c r="L71" s="94"/>
    </row>
    <row r="72" spans="1:21" x14ac:dyDescent="0.3">
      <c r="A72" s="105">
        <v>49</v>
      </c>
      <c r="B72" s="192" t="s">
        <v>117</v>
      </c>
      <c r="C72" s="243" t="s">
        <v>190</v>
      </c>
      <c r="D72" s="193">
        <v>43820</v>
      </c>
      <c r="E72" s="194">
        <v>43831</v>
      </c>
      <c r="F72" s="244">
        <v>1975000</v>
      </c>
      <c r="G72" s="244">
        <v>1975000</v>
      </c>
      <c r="H72" s="198"/>
      <c r="I72" s="255"/>
      <c r="J72" s="105" t="s">
        <v>27</v>
      </c>
      <c r="K72" s="94"/>
      <c r="L72" s="94"/>
    </row>
    <row r="73" spans="1:21" x14ac:dyDescent="0.3">
      <c r="A73" s="105">
        <v>50</v>
      </c>
      <c r="B73" s="192" t="s">
        <v>216</v>
      </c>
      <c r="C73" s="243" t="s">
        <v>190</v>
      </c>
      <c r="D73" s="193">
        <v>43825</v>
      </c>
      <c r="E73" s="194">
        <v>43836</v>
      </c>
      <c r="F73" s="244">
        <v>2000000</v>
      </c>
      <c r="G73" s="244">
        <v>2000000</v>
      </c>
      <c r="H73" s="198"/>
      <c r="I73" s="255"/>
      <c r="J73" s="105" t="s">
        <v>27</v>
      </c>
      <c r="K73" s="94"/>
      <c r="L73" s="209">
        <v>41576</v>
      </c>
    </row>
    <row r="74" spans="1:21" s="50" customFormat="1" ht="13.2" x14ac:dyDescent="0.25">
      <c r="A74" s="51"/>
      <c r="B74" s="51" t="s">
        <v>43</v>
      </c>
      <c r="C74" s="51"/>
      <c r="D74" s="193"/>
      <c r="E74" s="194"/>
      <c r="F74" s="150">
        <f>SUM(F48:F73)</f>
        <v>45133567.329999998</v>
      </c>
      <c r="G74" s="150">
        <f>SUM(G48:G73)</f>
        <v>45133567.329999998</v>
      </c>
      <c r="H74" s="197">
        <f>SUM(H48:H73)</f>
        <v>0</v>
      </c>
      <c r="I74" s="51"/>
      <c r="J74" s="51"/>
    </row>
    <row r="75" spans="1:21" s="50" customFormat="1" ht="13.2" x14ac:dyDescent="0.25">
      <c r="A75" s="51"/>
      <c r="B75" s="51"/>
      <c r="C75" s="51"/>
      <c r="D75" s="52"/>
      <c r="E75" s="52"/>
      <c r="F75" s="71"/>
      <c r="G75" s="51"/>
      <c r="H75" s="122"/>
      <c r="I75" s="51"/>
      <c r="J75" s="51"/>
    </row>
    <row r="76" spans="1:21" s="50" customFormat="1" ht="13.2" x14ac:dyDescent="0.25">
      <c r="A76" s="51"/>
      <c r="B76" s="51"/>
      <c r="C76" s="51"/>
      <c r="D76" s="52"/>
      <c r="E76" s="52"/>
      <c r="F76" s="71"/>
      <c r="G76" s="51"/>
      <c r="H76" s="122"/>
      <c r="I76" s="51"/>
      <c r="J76" s="51"/>
    </row>
    <row r="77" spans="1:21" s="50" customFormat="1" ht="13.2" x14ac:dyDescent="0.25">
      <c r="A77" s="51"/>
      <c r="B77" s="51"/>
      <c r="C77" s="51"/>
      <c r="D77" s="52"/>
      <c r="E77" s="52"/>
      <c r="F77" s="71"/>
      <c r="G77" s="51"/>
      <c r="H77" s="122"/>
      <c r="I77" s="51"/>
      <c r="J77" s="51"/>
    </row>
    <row r="78" spans="1:21" s="50" customFormat="1" ht="13.2" x14ac:dyDescent="0.25">
      <c r="A78" s="51"/>
      <c r="B78" s="51"/>
      <c r="C78" s="51"/>
      <c r="D78" s="52"/>
      <c r="E78" s="52"/>
      <c r="F78" s="71"/>
      <c r="G78" s="51"/>
      <c r="H78" s="122"/>
      <c r="I78" s="51"/>
      <c r="J78" s="51"/>
    </row>
    <row r="79" spans="1:21" s="50" customFormat="1" ht="13.2" x14ac:dyDescent="0.25">
      <c r="A79" s="95" t="s">
        <v>11</v>
      </c>
      <c r="B79" s="96"/>
      <c r="C79" s="156" t="s">
        <v>188</v>
      </c>
      <c r="D79" s="97"/>
      <c r="E79" s="90"/>
      <c r="F79" s="119"/>
      <c r="G79" s="89"/>
      <c r="H79" s="123"/>
      <c r="I79" s="89"/>
      <c r="J79" s="89"/>
      <c r="K79" s="91"/>
      <c r="L79" s="91"/>
      <c r="M79" s="55"/>
      <c r="N79" s="55"/>
      <c r="O79" s="55"/>
      <c r="P79" s="55"/>
      <c r="Q79" s="55"/>
      <c r="R79" s="55"/>
      <c r="S79" s="55"/>
      <c r="T79" s="55"/>
      <c r="U79" s="55"/>
    </row>
    <row r="80" spans="1:21" s="50" customFormat="1" ht="13.2" x14ac:dyDescent="0.25">
      <c r="A80" s="95" t="s">
        <v>12</v>
      </c>
      <c r="B80" s="96"/>
      <c r="C80" s="158">
        <v>6463.95</v>
      </c>
      <c r="D80" s="98"/>
      <c r="E80" s="90"/>
      <c r="F80" s="119"/>
      <c r="G80" s="89"/>
      <c r="H80" s="123"/>
      <c r="I80" s="89"/>
      <c r="J80" s="89"/>
      <c r="K80" s="91"/>
      <c r="L80" s="91"/>
      <c r="M80" s="55"/>
      <c r="N80" s="55"/>
      <c r="O80" s="55"/>
      <c r="P80" s="55"/>
      <c r="Q80" s="55"/>
      <c r="R80" s="55"/>
      <c r="S80" s="55"/>
      <c r="T80" s="55"/>
      <c r="U80" s="55"/>
    </row>
    <row r="81" spans="1:21" s="50" customFormat="1" ht="13.2" x14ac:dyDescent="0.25">
      <c r="A81" s="99"/>
      <c r="B81" s="100"/>
      <c r="C81" s="100"/>
      <c r="D81" s="101"/>
      <c r="E81" s="90"/>
      <c r="F81" s="119"/>
      <c r="G81" s="89"/>
      <c r="H81" s="123"/>
      <c r="I81" s="89"/>
      <c r="J81" s="89"/>
      <c r="K81" s="91"/>
      <c r="L81" s="91"/>
      <c r="M81" s="55"/>
      <c r="N81" s="55"/>
      <c r="O81" s="55"/>
      <c r="P81" s="55"/>
      <c r="Q81" s="55"/>
      <c r="R81" s="55"/>
      <c r="S81" s="55"/>
      <c r="T81" s="55"/>
      <c r="U81" s="55"/>
    </row>
    <row r="82" spans="1:21" s="50" customFormat="1" ht="13.2" x14ac:dyDescent="0.25">
      <c r="A82" s="102"/>
      <c r="B82" s="96" t="s">
        <v>13</v>
      </c>
      <c r="C82" s="100"/>
      <c r="D82" s="101"/>
      <c r="E82" s="90"/>
      <c r="F82" s="119"/>
      <c r="G82" s="89"/>
      <c r="H82" s="123"/>
      <c r="I82" s="89"/>
      <c r="J82" s="89"/>
      <c r="K82" s="91"/>
      <c r="L82" s="91"/>
      <c r="M82" s="55"/>
      <c r="N82" s="55"/>
      <c r="O82" s="55"/>
      <c r="P82" s="55"/>
      <c r="Q82" s="55"/>
      <c r="R82" s="55"/>
      <c r="S82" s="55"/>
      <c r="T82" s="55"/>
      <c r="U82" s="55"/>
    </row>
    <row r="83" spans="1:21" s="50" customFormat="1" ht="13.2" x14ac:dyDescent="0.25">
      <c r="A83" s="96"/>
      <c r="B83" s="100"/>
      <c r="C83" s="100"/>
      <c r="D83" s="101"/>
      <c r="E83" s="90"/>
      <c r="F83" s="119"/>
      <c r="G83" s="89"/>
      <c r="H83" s="123"/>
      <c r="I83" s="89"/>
      <c r="J83" s="89"/>
      <c r="K83" s="91"/>
      <c r="L83" s="91"/>
      <c r="M83" s="55"/>
      <c r="N83" s="55"/>
      <c r="O83" s="55"/>
      <c r="P83" s="55"/>
      <c r="Q83" s="55"/>
      <c r="R83" s="55"/>
      <c r="S83" s="55"/>
      <c r="T83" s="55"/>
      <c r="U83" s="55"/>
    </row>
    <row r="84" spans="1:21" ht="14.1" customHeight="1" thickBot="1" x14ac:dyDescent="0.35">
      <c r="A84" s="264" t="s">
        <v>14</v>
      </c>
      <c r="B84" s="262" t="s">
        <v>29</v>
      </c>
      <c r="C84" s="262" t="s">
        <v>16</v>
      </c>
      <c r="D84" s="265" t="s">
        <v>30</v>
      </c>
      <c r="E84" s="265" t="s">
        <v>18</v>
      </c>
      <c r="F84" s="120" t="s">
        <v>19</v>
      </c>
      <c r="G84" s="261" t="s">
        <v>19</v>
      </c>
      <c r="H84" s="261"/>
      <c r="I84" s="262" t="s">
        <v>20</v>
      </c>
      <c r="J84" s="262" t="s">
        <v>21</v>
      </c>
      <c r="K84" s="94"/>
      <c r="L84" s="94"/>
    </row>
    <row r="85" spans="1:21" ht="15" thickBot="1" x14ac:dyDescent="0.35">
      <c r="A85" s="264"/>
      <c r="B85" s="262"/>
      <c r="C85" s="262"/>
      <c r="D85" s="265"/>
      <c r="E85" s="265"/>
      <c r="F85" s="121" t="s">
        <v>22</v>
      </c>
      <c r="G85" s="103" t="s">
        <v>23</v>
      </c>
      <c r="H85" s="124" t="s">
        <v>24</v>
      </c>
      <c r="I85" s="262"/>
      <c r="J85" s="262"/>
      <c r="K85" s="94"/>
      <c r="L85" s="94"/>
    </row>
    <row r="86" spans="1:21" x14ac:dyDescent="0.3">
      <c r="A86" s="148"/>
      <c r="B86" s="51" t="s">
        <v>43</v>
      </c>
      <c r="C86" s="148"/>
      <c r="D86" s="149"/>
      <c r="E86" s="149"/>
      <c r="F86" s="151">
        <f>+F74</f>
        <v>45133567.329999998</v>
      </c>
      <c r="G86" s="151">
        <f>+G74</f>
        <v>45133567.329999998</v>
      </c>
      <c r="H86" s="197">
        <f>+H74</f>
        <v>0</v>
      </c>
      <c r="I86" s="148"/>
      <c r="J86" s="148"/>
      <c r="K86" s="94"/>
      <c r="L86" s="94"/>
    </row>
    <row r="87" spans="1:21" x14ac:dyDescent="0.3">
      <c r="A87" s="105">
        <v>51</v>
      </c>
      <c r="B87" s="192" t="s">
        <v>98</v>
      </c>
      <c r="C87" s="243" t="s">
        <v>190</v>
      </c>
      <c r="D87" s="193">
        <v>43829</v>
      </c>
      <c r="E87" s="194">
        <v>43835</v>
      </c>
      <c r="F87" s="244">
        <v>2200000</v>
      </c>
      <c r="G87" s="244">
        <v>2200000</v>
      </c>
      <c r="H87" s="198"/>
      <c r="I87" s="255" t="s">
        <v>74</v>
      </c>
      <c r="J87" s="105" t="s">
        <v>27</v>
      </c>
      <c r="K87" s="94"/>
      <c r="L87" s="94"/>
    </row>
    <row r="88" spans="1:21" x14ac:dyDescent="0.3">
      <c r="A88" s="105">
        <v>52</v>
      </c>
      <c r="B88" s="192" t="s">
        <v>217</v>
      </c>
      <c r="C88" s="243" t="s">
        <v>190</v>
      </c>
      <c r="D88" s="193">
        <v>43828</v>
      </c>
      <c r="E88" s="194">
        <v>43839</v>
      </c>
      <c r="F88" s="244">
        <v>2200000</v>
      </c>
      <c r="G88" s="244">
        <v>2200000</v>
      </c>
      <c r="H88" s="198"/>
      <c r="I88" s="255"/>
      <c r="J88" s="105" t="s">
        <v>27</v>
      </c>
      <c r="L88" s="209">
        <v>42425</v>
      </c>
    </row>
    <row r="89" spans="1:21" x14ac:dyDescent="0.3">
      <c r="A89" s="105">
        <v>53</v>
      </c>
      <c r="B89" s="192" t="s">
        <v>218</v>
      </c>
      <c r="C89" s="243" t="s">
        <v>190</v>
      </c>
      <c r="D89" s="193">
        <v>43826</v>
      </c>
      <c r="E89" s="194">
        <v>43837</v>
      </c>
      <c r="F89" s="244">
        <v>2200000</v>
      </c>
      <c r="G89" s="244">
        <v>2200000</v>
      </c>
      <c r="H89" s="198"/>
      <c r="I89" s="255"/>
      <c r="J89" s="105" t="s">
        <v>27</v>
      </c>
      <c r="K89" s="94"/>
      <c r="L89" s="94"/>
    </row>
    <row r="90" spans="1:21" x14ac:dyDescent="0.3">
      <c r="A90" s="105">
        <v>54</v>
      </c>
      <c r="B90" s="192" t="s">
        <v>160</v>
      </c>
      <c r="C90" s="243" t="s">
        <v>190</v>
      </c>
      <c r="D90" s="193">
        <v>43807</v>
      </c>
      <c r="E90" s="194">
        <v>43838</v>
      </c>
      <c r="F90" s="244">
        <v>2200000</v>
      </c>
      <c r="G90" s="244">
        <v>2200000</v>
      </c>
      <c r="H90" s="198"/>
      <c r="I90" s="255"/>
      <c r="J90" s="105" t="s">
        <v>27</v>
      </c>
      <c r="K90" s="94"/>
      <c r="L90" s="94"/>
    </row>
    <row r="91" spans="1:21" x14ac:dyDescent="0.3">
      <c r="A91" s="105">
        <v>55</v>
      </c>
      <c r="B91" s="192" t="s">
        <v>219</v>
      </c>
      <c r="C91" s="243" t="s">
        <v>190</v>
      </c>
      <c r="D91" s="193">
        <v>43815</v>
      </c>
      <c r="E91" s="194">
        <v>43836</v>
      </c>
      <c r="F91" s="244">
        <v>2424000</v>
      </c>
      <c r="G91" s="244">
        <v>2424000</v>
      </c>
      <c r="H91" s="198"/>
      <c r="I91" s="255"/>
      <c r="J91" s="105" t="s">
        <v>27</v>
      </c>
      <c r="K91" s="94"/>
      <c r="L91" s="209">
        <v>42370</v>
      </c>
    </row>
    <row r="92" spans="1:21" x14ac:dyDescent="0.3">
      <c r="A92" s="105">
        <v>56</v>
      </c>
      <c r="B92" s="192" t="s">
        <v>179</v>
      </c>
      <c r="C92" s="243" t="s">
        <v>190</v>
      </c>
      <c r="D92" s="193">
        <v>43820</v>
      </c>
      <c r="E92" s="194">
        <v>43831</v>
      </c>
      <c r="F92" s="244">
        <v>2534000</v>
      </c>
      <c r="G92" s="244">
        <v>2534000</v>
      </c>
      <c r="H92" s="198"/>
      <c r="I92" s="255"/>
      <c r="J92" s="105" t="s">
        <v>27</v>
      </c>
      <c r="K92" s="94"/>
      <c r="L92" s="94"/>
    </row>
    <row r="93" spans="1:21" x14ac:dyDescent="0.3">
      <c r="A93" s="105">
        <v>57</v>
      </c>
      <c r="B93" s="192" t="s">
        <v>167</v>
      </c>
      <c r="C93" s="243" t="s">
        <v>190</v>
      </c>
      <c r="D93" s="193">
        <v>43814</v>
      </c>
      <c r="E93" s="194">
        <v>43835</v>
      </c>
      <c r="F93" s="244">
        <v>2543456</v>
      </c>
      <c r="G93" s="244">
        <v>2543456</v>
      </c>
      <c r="H93" s="198"/>
      <c r="I93" s="255"/>
      <c r="J93" s="105" t="s">
        <v>27</v>
      </c>
      <c r="K93" s="94"/>
      <c r="L93" s="94"/>
    </row>
    <row r="94" spans="1:21" x14ac:dyDescent="0.3">
      <c r="A94" s="105">
        <v>58</v>
      </c>
      <c r="B94" s="192" t="s">
        <v>157</v>
      </c>
      <c r="C94" s="243" t="s">
        <v>190</v>
      </c>
      <c r="D94" s="193">
        <v>43801</v>
      </c>
      <c r="E94" s="194">
        <v>43832</v>
      </c>
      <c r="F94" s="244">
        <v>2565200</v>
      </c>
      <c r="G94" s="244">
        <v>2565200</v>
      </c>
      <c r="H94" s="198"/>
      <c r="I94" s="255"/>
      <c r="J94" s="105" t="s">
        <v>27</v>
      </c>
      <c r="K94" s="94"/>
      <c r="L94" s="94"/>
    </row>
    <row r="95" spans="1:21" x14ac:dyDescent="0.3">
      <c r="A95" s="105">
        <v>59</v>
      </c>
      <c r="B95" s="192" t="s">
        <v>220</v>
      </c>
      <c r="C95" s="243" t="s">
        <v>190</v>
      </c>
      <c r="D95" s="193">
        <v>43824</v>
      </c>
      <c r="E95" s="194">
        <v>43845</v>
      </c>
      <c r="F95" s="244">
        <v>2581480</v>
      </c>
      <c r="G95" s="244">
        <v>2581480</v>
      </c>
      <c r="H95" s="198"/>
      <c r="I95" s="255"/>
      <c r="J95" s="105" t="s">
        <v>27</v>
      </c>
      <c r="K95" s="94"/>
      <c r="L95" s="94"/>
    </row>
    <row r="96" spans="1:21" x14ac:dyDescent="0.3">
      <c r="A96" s="105">
        <v>60</v>
      </c>
      <c r="B96" s="192" t="s">
        <v>115</v>
      </c>
      <c r="C96" s="243" t="s">
        <v>190</v>
      </c>
      <c r="D96" s="193">
        <v>43802</v>
      </c>
      <c r="E96" s="194">
        <v>43833</v>
      </c>
      <c r="F96" s="244">
        <v>2607000</v>
      </c>
      <c r="G96" s="244">
        <v>2607000</v>
      </c>
      <c r="H96" s="198"/>
      <c r="I96" s="255"/>
      <c r="J96" s="105" t="s">
        <v>27</v>
      </c>
      <c r="K96" s="94"/>
      <c r="L96" s="94"/>
    </row>
    <row r="97" spans="1:13" x14ac:dyDescent="0.3">
      <c r="A97" s="105">
        <v>61</v>
      </c>
      <c r="B97" s="192" t="s">
        <v>221</v>
      </c>
      <c r="C97" s="243" t="s">
        <v>190</v>
      </c>
      <c r="D97" s="193">
        <v>43819</v>
      </c>
      <c r="E97" s="194">
        <v>43840</v>
      </c>
      <c r="F97" s="244">
        <v>2763750</v>
      </c>
      <c r="G97" s="244">
        <v>2763750</v>
      </c>
      <c r="H97" s="198"/>
      <c r="I97" s="255"/>
      <c r="J97" s="105" t="s">
        <v>27</v>
      </c>
      <c r="K97" s="94"/>
      <c r="L97" s="209">
        <v>41813</v>
      </c>
    </row>
    <row r="98" spans="1:13" x14ac:dyDescent="0.3">
      <c r="A98" s="105">
        <v>62</v>
      </c>
      <c r="B98" s="192" t="s">
        <v>222</v>
      </c>
      <c r="C98" s="243" t="s">
        <v>190</v>
      </c>
      <c r="D98" s="193">
        <v>43820</v>
      </c>
      <c r="E98" s="194">
        <v>43831</v>
      </c>
      <c r="F98" s="244">
        <v>3200000</v>
      </c>
      <c r="G98" s="244">
        <v>3200000</v>
      </c>
      <c r="H98" s="198"/>
      <c r="I98" s="255"/>
      <c r="J98" s="105" t="s">
        <v>27</v>
      </c>
      <c r="K98" s="94"/>
      <c r="L98" s="94"/>
    </row>
    <row r="99" spans="1:13" x14ac:dyDescent="0.3">
      <c r="A99" s="105">
        <v>63</v>
      </c>
      <c r="B99" s="192" t="s">
        <v>223</v>
      </c>
      <c r="C99" s="243" t="s">
        <v>190</v>
      </c>
      <c r="D99" s="193">
        <v>43825</v>
      </c>
      <c r="E99" s="194">
        <v>43836</v>
      </c>
      <c r="F99" s="244">
        <v>3500000</v>
      </c>
      <c r="G99" s="244">
        <v>3500000</v>
      </c>
      <c r="H99" s="198"/>
      <c r="I99" s="255"/>
      <c r="J99" s="105" t="s">
        <v>27</v>
      </c>
      <c r="K99" s="94"/>
      <c r="L99" s="209">
        <v>41974</v>
      </c>
      <c r="M99" s="191" t="s">
        <v>71</v>
      </c>
    </row>
    <row r="100" spans="1:13" x14ac:dyDescent="0.3">
      <c r="A100" s="105">
        <v>64</v>
      </c>
      <c r="B100" s="192" t="s">
        <v>224</v>
      </c>
      <c r="C100" s="243" t="s">
        <v>190</v>
      </c>
      <c r="D100" s="193">
        <v>43803</v>
      </c>
      <c r="E100" s="194">
        <v>43834</v>
      </c>
      <c r="F100" s="244">
        <v>3690000</v>
      </c>
      <c r="G100" s="244">
        <v>3690000</v>
      </c>
      <c r="H100" s="198"/>
      <c r="I100" s="255"/>
      <c r="J100" s="105" t="s">
        <v>27</v>
      </c>
      <c r="K100" s="94"/>
      <c r="L100" s="94"/>
    </row>
    <row r="101" spans="1:13" x14ac:dyDescent="0.3">
      <c r="A101" s="105">
        <v>65</v>
      </c>
      <c r="B101" s="192" t="s">
        <v>225</v>
      </c>
      <c r="C101" s="243" t="s">
        <v>190</v>
      </c>
      <c r="D101" s="193">
        <v>43814</v>
      </c>
      <c r="E101" s="194">
        <v>43845</v>
      </c>
      <c r="F101" s="244">
        <v>3869250</v>
      </c>
      <c r="G101" s="244">
        <v>3869250</v>
      </c>
      <c r="H101" s="198"/>
      <c r="I101" s="255"/>
      <c r="J101" s="105" t="s">
        <v>27</v>
      </c>
      <c r="K101" s="94"/>
      <c r="L101" s="209">
        <v>42188</v>
      </c>
      <c r="M101" s="191" t="s">
        <v>64</v>
      </c>
    </row>
    <row r="102" spans="1:13" x14ac:dyDescent="0.3">
      <c r="A102" s="105">
        <v>66</v>
      </c>
      <c r="B102" s="192" t="s">
        <v>183</v>
      </c>
      <c r="C102" s="243" t="s">
        <v>190</v>
      </c>
      <c r="D102" s="193">
        <v>43815</v>
      </c>
      <c r="E102" s="194">
        <v>43846</v>
      </c>
      <c r="F102" s="244">
        <v>4000000</v>
      </c>
      <c r="G102" s="244">
        <v>4000000</v>
      </c>
      <c r="H102" s="198"/>
      <c r="I102" s="255"/>
      <c r="J102" s="105" t="s">
        <v>27</v>
      </c>
      <c r="K102" s="94"/>
      <c r="L102" s="94"/>
    </row>
    <row r="103" spans="1:13" ht="14.1" customHeight="1" x14ac:dyDescent="0.3">
      <c r="A103" s="105">
        <v>67</v>
      </c>
      <c r="B103" s="192" t="s">
        <v>226</v>
      </c>
      <c r="C103" s="243" t="s">
        <v>190</v>
      </c>
      <c r="D103" s="193">
        <v>43811</v>
      </c>
      <c r="E103" s="194">
        <v>43842</v>
      </c>
      <c r="F103" s="244">
        <v>4662500</v>
      </c>
      <c r="G103" s="244">
        <v>4662500</v>
      </c>
      <c r="H103" s="198"/>
      <c r="I103" s="255"/>
      <c r="J103" s="105" t="s">
        <v>27</v>
      </c>
      <c r="K103" s="94"/>
      <c r="L103" s="94"/>
    </row>
    <row r="104" spans="1:13" x14ac:dyDescent="0.3">
      <c r="A104" s="105">
        <v>68</v>
      </c>
      <c r="B104" s="192" t="s">
        <v>51</v>
      </c>
      <c r="C104" s="243" t="s">
        <v>190</v>
      </c>
      <c r="D104" s="193">
        <v>43826</v>
      </c>
      <c r="E104" s="194">
        <v>43837</v>
      </c>
      <c r="F104" s="244">
        <v>4824246</v>
      </c>
      <c r="G104" s="244">
        <v>4824246</v>
      </c>
      <c r="H104" s="198"/>
      <c r="I104" s="255"/>
      <c r="J104" s="105" t="s">
        <v>27</v>
      </c>
      <c r="K104" s="94"/>
      <c r="L104" s="94"/>
    </row>
    <row r="105" spans="1:13" x14ac:dyDescent="0.3">
      <c r="A105" s="105">
        <v>69</v>
      </c>
      <c r="B105" s="192" t="s">
        <v>146</v>
      </c>
      <c r="C105" s="243" t="s">
        <v>190</v>
      </c>
      <c r="D105" s="193">
        <v>43814</v>
      </c>
      <c r="E105" s="194">
        <v>43835</v>
      </c>
      <c r="F105" s="244">
        <v>4960000</v>
      </c>
      <c r="G105" s="244">
        <v>4960000</v>
      </c>
      <c r="H105" s="198"/>
      <c r="I105" s="255"/>
      <c r="J105" s="105" t="s">
        <v>27</v>
      </c>
      <c r="K105" s="94"/>
      <c r="L105" s="94"/>
    </row>
    <row r="106" spans="1:13" x14ac:dyDescent="0.3">
      <c r="A106" s="105">
        <v>70</v>
      </c>
      <c r="B106" s="192" t="s">
        <v>227</v>
      </c>
      <c r="C106" s="243" t="s">
        <v>190</v>
      </c>
      <c r="D106" s="193">
        <v>43811</v>
      </c>
      <c r="E106" s="194">
        <v>43832</v>
      </c>
      <c r="F106" s="244">
        <v>5082000</v>
      </c>
      <c r="G106" s="244">
        <v>5082000</v>
      </c>
      <c r="H106" s="198"/>
      <c r="I106" s="255"/>
      <c r="J106" s="105" t="s">
        <v>27</v>
      </c>
      <c r="K106" s="94"/>
      <c r="L106" s="94"/>
    </row>
    <row r="107" spans="1:13" x14ac:dyDescent="0.3">
      <c r="A107" s="105">
        <v>71</v>
      </c>
      <c r="B107" s="192" t="s">
        <v>228</v>
      </c>
      <c r="C107" s="243" t="s">
        <v>190</v>
      </c>
      <c r="D107" s="193">
        <v>43824</v>
      </c>
      <c r="E107" s="194">
        <v>43845</v>
      </c>
      <c r="F107" s="244">
        <v>5160000</v>
      </c>
      <c r="G107" s="244">
        <v>5160000</v>
      </c>
      <c r="H107" s="198"/>
      <c r="I107" s="255"/>
      <c r="J107" s="105" t="s">
        <v>27</v>
      </c>
      <c r="K107" s="94"/>
      <c r="L107" s="94"/>
    </row>
    <row r="108" spans="1:13" x14ac:dyDescent="0.3">
      <c r="A108" s="105">
        <v>72</v>
      </c>
      <c r="B108" s="192" t="s">
        <v>229</v>
      </c>
      <c r="C108" s="243" t="s">
        <v>190</v>
      </c>
      <c r="D108" s="193">
        <v>43812</v>
      </c>
      <c r="E108" s="194">
        <v>43833</v>
      </c>
      <c r="F108" s="244">
        <v>6278000</v>
      </c>
      <c r="G108" s="244">
        <v>6278000</v>
      </c>
      <c r="H108" s="198"/>
      <c r="I108" s="255"/>
      <c r="J108" s="105" t="s">
        <v>27</v>
      </c>
      <c r="K108" s="94"/>
      <c r="L108" s="209">
        <v>41725</v>
      </c>
    </row>
    <row r="109" spans="1:13" x14ac:dyDescent="0.3">
      <c r="A109" s="105">
        <v>73</v>
      </c>
      <c r="B109" s="192" t="s">
        <v>230</v>
      </c>
      <c r="C109" s="243" t="s">
        <v>190</v>
      </c>
      <c r="D109" s="193">
        <v>43819</v>
      </c>
      <c r="E109" s="194">
        <v>43840</v>
      </c>
      <c r="F109" s="244">
        <v>6398000</v>
      </c>
      <c r="G109" s="244">
        <v>6398000</v>
      </c>
      <c r="H109" s="198"/>
      <c r="I109" s="255"/>
      <c r="J109" s="105" t="s">
        <v>27</v>
      </c>
      <c r="K109" s="94"/>
      <c r="L109" s="209"/>
    </row>
    <row r="110" spans="1:13" x14ac:dyDescent="0.3">
      <c r="A110" s="105">
        <v>74</v>
      </c>
      <c r="B110" s="192" t="s">
        <v>162</v>
      </c>
      <c r="C110" s="243" t="s">
        <v>190</v>
      </c>
      <c r="D110" s="193">
        <v>43820</v>
      </c>
      <c r="E110" s="194">
        <v>43831</v>
      </c>
      <c r="F110" s="244">
        <v>6410000</v>
      </c>
      <c r="G110" s="244">
        <v>6410000</v>
      </c>
      <c r="H110" s="225"/>
      <c r="I110" s="255"/>
      <c r="J110" s="105" t="s">
        <v>27</v>
      </c>
      <c r="K110" s="94"/>
      <c r="L110" s="94"/>
    </row>
    <row r="111" spans="1:13" x14ac:dyDescent="0.3">
      <c r="A111" s="105">
        <v>75</v>
      </c>
      <c r="B111" s="192" t="s">
        <v>231</v>
      </c>
      <c r="C111" s="243" t="s">
        <v>190</v>
      </c>
      <c r="D111" s="193">
        <v>43804</v>
      </c>
      <c r="E111" s="194">
        <v>43835</v>
      </c>
      <c r="F111" s="244">
        <v>6640000</v>
      </c>
      <c r="G111" s="244">
        <v>6640000</v>
      </c>
      <c r="H111" s="225"/>
      <c r="I111" s="255"/>
      <c r="J111" s="105" t="s">
        <v>27</v>
      </c>
      <c r="K111" s="94"/>
      <c r="L111" s="94"/>
    </row>
    <row r="112" spans="1:13" s="50" customFormat="1" ht="13.2" x14ac:dyDescent="0.25">
      <c r="A112" s="51"/>
      <c r="B112" s="51" t="s">
        <v>43</v>
      </c>
      <c r="C112" s="51"/>
      <c r="D112" s="52"/>
      <c r="E112" s="52"/>
      <c r="F112" s="150">
        <f>SUM(F86:F111)</f>
        <v>140626449.32999998</v>
      </c>
      <c r="G112" s="150">
        <f>SUM(G86:G111)</f>
        <v>140626449.32999998</v>
      </c>
      <c r="H112" s="197">
        <f>SUM(H86:H111)</f>
        <v>0</v>
      </c>
      <c r="I112" s="51"/>
      <c r="J112" s="51"/>
    </row>
    <row r="113" spans="1:21" s="50" customFormat="1" ht="13.2" x14ac:dyDescent="0.25">
      <c r="A113" s="51"/>
      <c r="B113" s="51"/>
      <c r="C113" s="51"/>
      <c r="D113" s="52"/>
      <c r="E113" s="52"/>
      <c r="F113" s="71"/>
      <c r="G113" s="51"/>
      <c r="H113" s="122"/>
      <c r="I113" s="51"/>
      <c r="J113" s="51"/>
    </row>
    <row r="114" spans="1:21" s="50" customFormat="1" ht="13.2" x14ac:dyDescent="0.25">
      <c r="A114" s="51"/>
      <c r="B114" s="51"/>
      <c r="C114" s="51"/>
      <c r="D114" s="52"/>
      <c r="E114" s="52"/>
      <c r="F114" s="71"/>
      <c r="G114" s="51"/>
      <c r="H114" s="122"/>
      <c r="I114" s="51"/>
      <c r="J114" s="51"/>
    </row>
    <row r="115" spans="1:21" s="50" customFormat="1" ht="13.2" x14ac:dyDescent="0.25">
      <c r="A115" s="51"/>
      <c r="B115" s="51"/>
      <c r="C115" s="51"/>
      <c r="D115" s="52"/>
      <c r="E115" s="52"/>
      <c r="F115" s="71"/>
      <c r="G115" s="51"/>
      <c r="H115" s="122"/>
      <c r="I115" s="51"/>
      <c r="J115" s="51"/>
    </row>
    <row r="116" spans="1:21" s="50" customFormat="1" ht="13.2" x14ac:dyDescent="0.25">
      <c r="A116" s="92"/>
      <c r="B116" s="89"/>
      <c r="C116" s="156" t="s">
        <v>188</v>
      </c>
      <c r="D116" s="90"/>
      <c r="E116" s="90"/>
      <c r="F116" s="119"/>
      <c r="G116" s="89"/>
      <c r="H116" s="123"/>
      <c r="I116" s="89"/>
      <c r="J116" s="89"/>
      <c r="K116" s="91"/>
      <c r="L116" s="91"/>
      <c r="M116" s="55"/>
      <c r="N116" s="55"/>
      <c r="O116" s="55"/>
      <c r="P116" s="55"/>
      <c r="Q116" s="55"/>
      <c r="R116" s="55"/>
      <c r="S116" s="55"/>
      <c r="T116" s="55"/>
      <c r="U116" s="55"/>
    </row>
    <row r="117" spans="1:21" s="50" customFormat="1" ht="13.2" x14ac:dyDescent="0.25">
      <c r="A117" s="95" t="s">
        <v>11</v>
      </c>
      <c r="B117" s="96"/>
      <c r="C117" s="158">
        <v>6463.95</v>
      </c>
      <c r="D117" s="97"/>
      <c r="E117" s="90"/>
      <c r="F117" s="119"/>
      <c r="G117" s="89"/>
      <c r="H117" s="123"/>
      <c r="I117" s="89"/>
      <c r="J117" s="89"/>
      <c r="K117" s="91"/>
      <c r="L117" s="91"/>
      <c r="M117" s="55"/>
      <c r="N117" s="55"/>
      <c r="O117" s="55"/>
      <c r="P117" s="55"/>
      <c r="Q117" s="55"/>
      <c r="R117" s="55"/>
      <c r="S117" s="55"/>
      <c r="T117" s="55"/>
      <c r="U117" s="55"/>
    </row>
    <row r="118" spans="1:21" s="50" customFormat="1" ht="13.2" x14ac:dyDescent="0.25">
      <c r="A118" s="95" t="s">
        <v>12</v>
      </c>
      <c r="B118" s="96"/>
      <c r="C118" s="158"/>
      <c r="D118" s="98"/>
      <c r="E118" s="90"/>
      <c r="F118" s="119"/>
      <c r="G118" s="89"/>
      <c r="H118" s="123"/>
      <c r="I118" s="89"/>
      <c r="J118" s="89"/>
      <c r="K118" s="91"/>
      <c r="L118" s="91"/>
      <c r="M118" s="55"/>
      <c r="N118" s="55"/>
      <c r="O118" s="55"/>
      <c r="P118" s="55"/>
      <c r="Q118" s="55"/>
      <c r="R118" s="55"/>
      <c r="S118" s="55"/>
      <c r="T118" s="55"/>
      <c r="U118" s="55"/>
    </row>
    <row r="119" spans="1:21" s="50" customFormat="1" ht="13.2" x14ac:dyDescent="0.25">
      <c r="A119" s="99"/>
      <c r="B119" s="100"/>
      <c r="C119" s="100"/>
      <c r="D119" s="101"/>
      <c r="E119" s="90"/>
      <c r="F119" s="119"/>
      <c r="G119" s="89"/>
      <c r="H119" s="123"/>
      <c r="I119" s="89"/>
      <c r="J119" s="89"/>
      <c r="K119" s="91"/>
      <c r="L119" s="91"/>
      <c r="M119" s="55"/>
      <c r="N119" s="55"/>
      <c r="O119" s="55"/>
      <c r="P119" s="55"/>
      <c r="Q119" s="55"/>
      <c r="R119" s="55"/>
      <c r="S119" s="55"/>
      <c r="T119" s="55"/>
      <c r="U119" s="55"/>
    </row>
    <row r="120" spans="1:21" s="50" customFormat="1" ht="13.2" x14ac:dyDescent="0.25">
      <c r="A120" s="102"/>
      <c r="B120" s="96" t="s">
        <v>13</v>
      </c>
      <c r="C120" s="100"/>
      <c r="D120" s="101"/>
      <c r="E120" s="90"/>
      <c r="F120" s="119"/>
      <c r="G120" s="89"/>
      <c r="H120" s="123"/>
      <c r="I120" s="89"/>
      <c r="J120" s="89"/>
      <c r="K120" s="91"/>
      <c r="L120" s="91"/>
      <c r="M120" s="55"/>
      <c r="N120" s="55"/>
      <c r="O120" s="55"/>
      <c r="P120" s="55"/>
      <c r="Q120" s="55"/>
      <c r="R120" s="55"/>
      <c r="S120" s="55"/>
      <c r="T120" s="55"/>
      <c r="U120" s="55"/>
    </row>
    <row r="121" spans="1:21" s="50" customFormat="1" ht="13.2" x14ac:dyDescent="0.25">
      <c r="A121" s="96"/>
      <c r="B121" s="100"/>
      <c r="C121" s="100"/>
      <c r="D121" s="101"/>
      <c r="E121" s="90"/>
      <c r="F121" s="119"/>
      <c r="G121" s="89"/>
      <c r="H121" s="123"/>
      <c r="I121" s="89"/>
      <c r="J121" s="89"/>
      <c r="K121" s="91"/>
      <c r="L121" s="91"/>
      <c r="M121" s="55"/>
      <c r="N121" s="55"/>
      <c r="O121" s="55"/>
      <c r="P121" s="55"/>
      <c r="Q121" s="55"/>
      <c r="R121" s="55"/>
      <c r="S121" s="55"/>
      <c r="T121" s="55"/>
      <c r="U121" s="55"/>
    </row>
    <row r="122" spans="1:21" ht="14.1" customHeight="1" thickBot="1" x14ac:dyDescent="0.35">
      <c r="A122" s="264" t="s">
        <v>14</v>
      </c>
      <c r="B122" s="262" t="s">
        <v>29</v>
      </c>
      <c r="C122" s="262" t="s">
        <v>16</v>
      </c>
      <c r="D122" s="265" t="s">
        <v>30</v>
      </c>
      <c r="E122" s="265" t="s">
        <v>18</v>
      </c>
      <c r="F122" s="120" t="s">
        <v>19</v>
      </c>
      <c r="G122" s="261" t="s">
        <v>19</v>
      </c>
      <c r="H122" s="261"/>
      <c r="I122" s="262" t="s">
        <v>20</v>
      </c>
      <c r="J122" s="262" t="s">
        <v>21</v>
      </c>
      <c r="K122" s="94"/>
      <c r="L122" s="94"/>
    </row>
    <row r="123" spans="1:21" ht="15" thickBot="1" x14ac:dyDescent="0.35">
      <c r="A123" s="264"/>
      <c r="B123" s="262"/>
      <c r="C123" s="262"/>
      <c r="D123" s="265"/>
      <c r="E123" s="265"/>
      <c r="F123" s="121" t="s">
        <v>22</v>
      </c>
      <c r="G123" s="103" t="s">
        <v>23</v>
      </c>
      <c r="H123" s="124" t="s">
        <v>24</v>
      </c>
      <c r="I123" s="262"/>
      <c r="J123" s="262"/>
      <c r="K123" s="94"/>
      <c r="L123" s="94"/>
    </row>
    <row r="124" spans="1:21" x14ac:dyDescent="0.3">
      <c r="A124" s="148"/>
      <c r="B124" s="51" t="s">
        <v>43</v>
      </c>
      <c r="C124" s="148"/>
      <c r="D124" s="149"/>
      <c r="E124" s="149"/>
      <c r="F124" s="151">
        <f>+F112</f>
        <v>140626449.32999998</v>
      </c>
      <c r="G124" s="151">
        <f>+G112</f>
        <v>140626449.32999998</v>
      </c>
      <c r="H124" s="197">
        <f>+H112</f>
        <v>0</v>
      </c>
      <c r="I124" s="148"/>
      <c r="J124" s="148"/>
      <c r="K124" s="94"/>
      <c r="L124" s="94"/>
    </row>
    <row r="125" spans="1:21" x14ac:dyDescent="0.3">
      <c r="A125" s="105">
        <v>76</v>
      </c>
      <c r="B125" s="192" t="s">
        <v>141</v>
      </c>
      <c r="C125" s="243" t="s">
        <v>190</v>
      </c>
      <c r="D125" s="193">
        <v>43815</v>
      </c>
      <c r="E125" s="194">
        <v>43836</v>
      </c>
      <c r="F125" s="244">
        <v>7729466</v>
      </c>
      <c r="G125" s="244">
        <v>7729466</v>
      </c>
      <c r="H125" s="225"/>
      <c r="I125" s="255" t="s">
        <v>74</v>
      </c>
      <c r="J125" s="148"/>
      <c r="K125" s="94"/>
      <c r="L125" s="94"/>
    </row>
    <row r="126" spans="1:21" ht="15" customHeight="1" x14ac:dyDescent="0.3">
      <c r="A126" s="105">
        <v>77</v>
      </c>
      <c r="B126" s="192" t="s">
        <v>232</v>
      </c>
      <c r="C126" s="243" t="s">
        <v>190</v>
      </c>
      <c r="D126" s="193">
        <v>43828</v>
      </c>
      <c r="E126" s="194">
        <v>43839</v>
      </c>
      <c r="F126" s="244">
        <v>7766301</v>
      </c>
      <c r="G126" s="244">
        <v>7766301</v>
      </c>
      <c r="H126" s="225"/>
      <c r="I126" s="255"/>
      <c r="J126" s="105" t="s">
        <v>27</v>
      </c>
      <c r="K126" s="94"/>
      <c r="L126" s="94"/>
    </row>
    <row r="127" spans="1:21" x14ac:dyDescent="0.3">
      <c r="A127" s="105">
        <v>78</v>
      </c>
      <c r="B127" s="192" t="s">
        <v>109</v>
      </c>
      <c r="C127" s="243" t="s">
        <v>190</v>
      </c>
      <c r="D127" s="193">
        <v>43826</v>
      </c>
      <c r="E127" s="194">
        <v>43837</v>
      </c>
      <c r="F127" s="244">
        <v>8300000</v>
      </c>
      <c r="G127" s="244">
        <v>8300000</v>
      </c>
      <c r="H127" s="225"/>
      <c r="I127" s="255"/>
      <c r="J127" s="105" t="s">
        <v>27</v>
      </c>
      <c r="K127" s="94"/>
      <c r="L127" s="94"/>
    </row>
    <row r="128" spans="1:21" x14ac:dyDescent="0.3">
      <c r="A128" s="105">
        <v>79</v>
      </c>
      <c r="B128" s="192" t="s">
        <v>233</v>
      </c>
      <c r="C128" s="243" t="s">
        <v>190</v>
      </c>
      <c r="D128" s="193">
        <v>43812</v>
      </c>
      <c r="E128" s="194">
        <v>43843</v>
      </c>
      <c r="F128" s="244">
        <v>8533856.0999999996</v>
      </c>
      <c r="G128" s="244">
        <v>8533856.0999999996</v>
      </c>
      <c r="H128" s="225"/>
      <c r="I128" s="255"/>
      <c r="J128" s="105" t="s">
        <v>27</v>
      </c>
      <c r="K128" s="94"/>
      <c r="L128" s="94"/>
    </row>
    <row r="129" spans="1:13" x14ac:dyDescent="0.3">
      <c r="A129" s="105">
        <v>80</v>
      </c>
      <c r="B129" s="192" t="s">
        <v>61</v>
      </c>
      <c r="C129" s="243" t="s">
        <v>190</v>
      </c>
      <c r="D129" s="193">
        <v>43815</v>
      </c>
      <c r="E129" s="194">
        <v>43836</v>
      </c>
      <c r="F129" s="244">
        <v>8596000</v>
      </c>
      <c r="G129" s="244">
        <v>8596000</v>
      </c>
      <c r="H129" s="225"/>
      <c r="I129" s="255"/>
      <c r="J129" s="105" t="s">
        <v>27</v>
      </c>
      <c r="K129" s="94"/>
      <c r="L129" s="94"/>
    </row>
    <row r="130" spans="1:13" x14ac:dyDescent="0.3">
      <c r="A130" s="105">
        <v>81</v>
      </c>
      <c r="B130" s="192" t="s">
        <v>234</v>
      </c>
      <c r="C130" s="243" t="s">
        <v>190</v>
      </c>
      <c r="D130" s="193">
        <v>43820</v>
      </c>
      <c r="E130" s="194">
        <v>43831</v>
      </c>
      <c r="F130" s="244">
        <v>8690000</v>
      </c>
      <c r="G130" s="244">
        <v>8690000</v>
      </c>
      <c r="H130" s="225"/>
      <c r="I130" s="255"/>
      <c r="J130" s="105" t="s">
        <v>27</v>
      </c>
      <c r="K130" s="94"/>
      <c r="L130" s="94"/>
    </row>
    <row r="131" spans="1:13" x14ac:dyDescent="0.3">
      <c r="A131" s="105">
        <v>82</v>
      </c>
      <c r="B131" s="192" t="s">
        <v>80</v>
      </c>
      <c r="C131" s="243" t="s">
        <v>190</v>
      </c>
      <c r="D131" s="193">
        <v>43814</v>
      </c>
      <c r="E131" s="194">
        <v>43835</v>
      </c>
      <c r="F131" s="244">
        <v>8847000</v>
      </c>
      <c r="G131" s="244">
        <v>8847000</v>
      </c>
      <c r="H131" s="225"/>
      <c r="I131" s="255"/>
      <c r="J131" s="105" t="s">
        <v>27</v>
      </c>
      <c r="K131" s="94"/>
      <c r="L131" s="94"/>
    </row>
    <row r="132" spans="1:13" x14ac:dyDescent="0.3">
      <c r="A132" s="105">
        <v>83</v>
      </c>
      <c r="B132" s="192" t="s">
        <v>235</v>
      </c>
      <c r="C132" s="243" t="s">
        <v>190</v>
      </c>
      <c r="D132" s="193">
        <v>43801</v>
      </c>
      <c r="E132" s="194">
        <v>43832</v>
      </c>
      <c r="F132" s="244">
        <v>9900000</v>
      </c>
      <c r="G132" s="244">
        <v>9900000</v>
      </c>
      <c r="H132" s="225"/>
      <c r="I132" s="255"/>
      <c r="J132" s="105" t="s">
        <v>27</v>
      </c>
      <c r="K132" s="94"/>
      <c r="L132" s="209">
        <v>41645</v>
      </c>
      <c r="M132" s="191" t="s">
        <v>65</v>
      </c>
    </row>
    <row r="133" spans="1:13" x14ac:dyDescent="0.3">
      <c r="A133" s="105">
        <v>84</v>
      </c>
      <c r="B133" s="192" t="s">
        <v>173</v>
      </c>
      <c r="C133" s="243" t="s">
        <v>190</v>
      </c>
      <c r="D133" s="193">
        <v>43824</v>
      </c>
      <c r="E133" s="194">
        <v>43845</v>
      </c>
      <c r="F133" s="244">
        <v>9952000</v>
      </c>
      <c r="G133" s="244">
        <v>9952000</v>
      </c>
      <c r="H133" s="225"/>
      <c r="I133" s="255"/>
      <c r="J133" s="105" t="s">
        <v>27</v>
      </c>
      <c r="K133" s="94"/>
      <c r="L133" s="94"/>
    </row>
    <row r="134" spans="1:13" x14ac:dyDescent="0.3">
      <c r="A134" s="105">
        <v>85</v>
      </c>
      <c r="B134" s="192" t="s">
        <v>79</v>
      </c>
      <c r="C134" s="243" t="s">
        <v>190</v>
      </c>
      <c r="D134" s="193">
        <v>43802</v>
      </c>
      <c r="E134" s="194">
        <v>43833</v>
      </c>
      <c r="F134" s="244">
        <v>10699346</v>
      </c>
      <c r="G134" s="244">
        <v>10699346</v>
      </c>
      <c r="H134" s="225"/>
      <c r="I134" s="255"/>
      <c r="J134" s="105" t="s">
        <v>27</v>
      </c>
      <c r="K134" s="94"/>
      <c r="L134" s="209">
        <v>42214</v>
      </c>
    </row>
    <row r="135" spans="1:13" x14ac:dyDescent="0.3">
      <c r="A135" s="105">
        <v>86</v>
      </c>
      <c r="B135" s="192" t="s">
        <v>161</v>
      </c>
      <c r="C135" s="243" t="s">
        <v>190</v>
      </c>
      <c r="D135" s="193">
        <v>43819</v>
      </c>
      <c r="E135" s="194">
        <v>43840</v>
      </c>
      <c r="F135" s="244">
        <v>11726800</v>
      </c>
      <c r="G135" s="244">
        <v>11726800</v>
      </c>
      <c r="H135" s="225"/>
      <c r="I135" s="255"/>
      <c r="J135" s="105" t="s">
        <v>27</v>
      </c>
      <c r="K135" s="94"/>
      <c r="L135" s="94"/>
    </row>
    <row r="136" spans="1:13" x14ac:dyDescent="0.3">
      <c r="A136" s="105">
        <v>87</v>
      </c>
      <c r="B136" s="192" t="s">
        <v>236</v>
      </c>
      <c r="C136" s="243" t="s">
        <v>180</v>
      </c>
      <c r="D136" s="193">
        <v>43820</v>
      </c>
      <c r="E136" s="194">
        <v>43831</v>
      </c>
      <c r="F136" s="244">
        <v>12327488</v>
      </c>
      <c r="G136" s="244">
        <v>12327488</v>
      </c>
      <c r="H136" s="225"/>
      <c r="I136" s="255"/>
      <c r="J136" s="105" t="s">
        <v>27</v>
      </c>
      <c r="K136" s="94"/>
      <c r="L136" s="94"/>
    </row>
    <row r="137" spans="1:13" x14ac:dyDescent="0.3">
      <c r="A137" s="105">
        <v>88</v>
      </c>
      <c r="B137" s="192" t="s">
        <v>154</v>
      </c>
      <c r="C137" s="243" t="s">
        <v>190</v>
      </c>
      <c r="D137" s="193">
        <v>43825</v>
      </c>
      <c r="E137" s="194">
        <v>43836</v>
      </c>
      <c r="F137" s="244">
        <v>12502700</v>
      </c>
      <c r="G137" s="244">
        <v>12502700</v>
      </c>
      <c r="H137" s="225"/>
      <c r="I137" s="255"/>
      <c r="J137" s="105" t="s">
        <v>27</v>
      </c>
      <c r="K137" s="94"/>
      <c r="L137" s="94"/>
    </row>
    <row r="138" spans="1:13" x14ac:dyDescent="0.3">
      <c r="A138" s="105">
        <v>89</v>
      </c>
      <c r="B138" s="192" t="s">
        <v>237</v>
      </c>
      <c r="C138" s="243" t="s">
        <v>190</v>
      </c>
      <c r="D138" s="193">
        <v>43803</v>
      </c>
      <c r="E138" s="194">
        <v>43834</v>
      </c>
      <c r="F138" s="244">
        <v>13682000</v>
      </c>
      <c r="G138" s="244">
        <v>13682000</v>
      </c>
      <c r="H138" s="225"/>
      <c r="I138" s="255"/>
      <c r="J138" s="105" t="s">
        <v>27</v>
      </c>
      <c r="K138" s="94"/>
      <c r="L138" s="94"/>
    </row>
    <row r="139" spans="1:13" x14ac:dyDescent="0.3">
      <c r="A139" s="105">
        <v>90</v>
      </c>
      <c r="B139" s="192" t="s">
        <v>238</v>
      </c>
      <c r="C139" s="243" t="s">
        <v>190</v>
      </c>
      <c r="D139" s="193">
        <v>43814</v>
      </c>
      <c r="E139" s="194">
        <v>43845</v>
      </c>
      <c r="F139" s="244">
        <v>16279999.99</v>
      </c>
      <c r="G139" s="244">
        <v>16279999.99</v>
      </c>
      <c r="H139" s="225"/>
      <c r="I139" s="255"/>
      <c r="J139" s="105" t="s">
        <v>27</v>
      </c>
      <c r="K139" s="94"/>
      <c r="L139" s="94"/>
    </row>
    <row r="140" spans="1:13" x14ac:dyDescent="0.3">
      <c r="A140" s="105">
        <v>91</v>
      </c>
      <c r="B140" s="192" t="s">
        <v>239</v>
      </c>
      <c r="C140" s="243" t="s">
        <v>190</v>
      </c>
      <c r="D140" s="193">
        <v>43815</v>
      </c>
      <c r="E140" s="194">
        <v>43846</v>
      </c>
      <c r="F140" s="244">
        <v>16500000</v>
      </c>
      <c r="G140" s="244">
        <v>16500000</v>
      </c>
      <c r="H140" s="225"/>
      <c r="I140" s="255"/>
      <c r="J140" s="105" t="s">
        <v>27</v>
      </c>
      <c r="K140" s="94"/>
      <c r="L140" s="94"/>
    </row>
    <row r="141" spans="1:13" x14ac:dyDescent="0.3">
      <c r="A141" s="105">
        <v>92</v>
      </c>
      <c r="B141" s="192" t="s">
        <v>158</v>
      </c>
      <c r="C141" s="243" t="s">
        <v>190</v>
      </c>
      <c r="D141" s="193">
        <v>43811</v>
      </c>
      <c r="E141" s="194">
        <v>43842</v>
      </c>
      <c r="F141" s="244">
        <v>17621310</v>
      </c>
      <c r="G141" s="244">
        <v>17621310</v>
      </c>
      <c r="H141" s="225"/>
      <c r="I141" s="255"/>
      <c r="J141" s="105" t="s">
        <v>27</v>
      </c>
      <c r="K141" s="94"/>
      <c r="L141" s="94"/>
    </row>
    <row r="142" spans="1:13" x14ac:dyDescent="0.3">
      <c r="A142" s="105">
        <v>93</v>
      </c>
      <c r="B142" s="192" t="s">
        <v>130</v>
      </c>
      <c r="C142" s="243" t="s">
        <v>190</v>
      </c>
      <c r="D142" s="193">
        <v>43826</v>
      </c>
      <c r="E142" s="194">
        <v>43837</v>
      </c>
      <c r="F142" s="244">
        <v>17704000</v>
      </c>
      <c r="G142" s="244">
        <v>17704000</v>
      </c>
      <c r="H142" s="225"/>
      <c r="I142" s="255"/>
      <c r="J142" s="105" t="s">
        <v>27</v>
      </c>
      <c r="K142" s="94"/>
      <c r="L142" s="209">
        <v>42319</v>
      </c>
      <c r="M142" s="191" t="s">
        <v>66</v>
      </c>
    </row>
    <row r="143" spans="1:13" x14ac:dyDescent="0.3">
      <c r="A143" s="105">
        <v>94</v>
      </c>
      <c r="B143" s="192" t="s">
        <v>94</v>
      </c>
      <c r="C143" s="243" t="s">
        <v>190</v>
      </c>
      <c r="D143" s="193">
        <v>43814</v>
      </c>
      <c r="E143" s="194">
        <v>43835</v>
      </c>
      <c r="F143" s="244">
        <v>18375500</v>
      </c>
      <c r="G143" s="244">
        <v>18375500</v>
      </c>
      <c r="H143" s="225"/>
      <c r="I143" s="255"/>
      <c r="J143" s="105" t="s">
        <v>27</v>
      </c>
      <c r="K143" s="94"/>
      <c r="L143" s="209">
        <v>41551</v>
      </c>
      <c r="M143" s="191" t="s">
        <v>67</v>
      </c>
    </row>
    <row r="144" spans="1:13" x14ac:dyDescent="0.3">
      <c r="A144" s="105">
        <v>95</v>
      </c>
      <c r="B144" s="192" t="s">
        <v>156</v>
      </c>
      <c r="C144" s="243" t="s">
        <v>190</v>
      </c>
      <c r="D144" s="193">
        <v>43811</v>
      </c>
      <c r="E144" s="194">
        <v>43832</v>
      </c>
      <c r="F144" s="244">
        <v>18550000</v>
      </c>
      <c r="G144" s="244">
        <v>18550000</v>
      </c>
      <c r="H144" s="225"/>
      <c r="I144" s="255"/>
      <c r="J144" s="105" t="s">
        <v>27</v>
      </c>
      <c r="K144" s="94"/>
      <c r="L144" s="94" t="s">
        <v>72</v>
      </c>
    </row>
    <row r="145" spans="1:21" x14ac:dyDescent="0.3">
      <c r="A145" s="105">
        <v>96</v>
      </c>
      <c r="B145" s="192" t="s">
        <v>134</v>
      </c>
      <c r="C145" s="243" t="s">
        <v>190</v>
      </c>
      <c r="D145" s="193">
        <v>43827</v>
      </c>
      <c r="E145" s="194">
        <v>43838</v>
      </c>
      <c r="F145" s="244">
        <v>18716000</v>
      </c>
      <c r="G145" s="244">
        <v>18716000</v>
      </c>
      <c r="H145" s="225"/>
      <c r="I145" s="255"/>
      <c r="J145" s="105" t="s">
        <v>27</v>
      </c>
      <c r="K145" s="94"/>
      <c r="L145" s="94"/>
    </row>
    <row r="146" spans="1:21" x14ac:dyDescent="0.3">
      <c r="A146" s="105">
        <v>97</v>
      </c>
      <c r="B146" s="192" t="s">
        <v>240</v>
      </c>
      <c r="C146" s="243" t="s">
        <v>190</v>
      </c>
      <c r="D146" s="193">
        <v>43812</v>
      </c>
      <c r="E146" s="194">
        <v>43853</v>
      </c>
      <c r="F146" s="244">
        <v>20990000</v>
      </c>
      <c r="G146" s="244">
        <v>20990000</v>
      </c>
      <c r="H146" s="225"/>
      <c r="I146" s="255"/>
      <c r="J146" s="105" t="s">
        <v>27</v>
      </c>
      <c r="K146" s="94"/>
      <c r="L146" s="94"/>
    </row>
    <row r="147" spans="1:21" x14ac:dyDescent="0.3">
      <c r="A147" s="105">
        <v>98</v>
      </c>
      <c r="B147" s="192" t="s">
        <v>106</v>
      </c>
      <c r="C147" s="243" t="s">
        <v>190</v>
      </c>
      <c r="D147" s="193">
        <v>43819</v>
      </c>
      <c r="E147" s="194">
        <v>43850</v>
      </c>
      <c r="F147" s="244">
        <v>22131000</v>
      </c>
      <c r="G147" s="244">
        <v>22131000</v>
      </c>
      <c r="H147" s="225"/>
      <c r="I147" s="255"/>
      <c r="J147" s="105" t="s">
        <v>27</v>
      </c>
      <c r="K147" s="94"/>
      <c r="L147" s="94"/>
    </row>
    <row r="148" spans="1:21" x14ac:dyDescent="0.3">
      <c r="A148" s="105">
        <v>99</v>
      </c>
      <c r="B148" s="192" t="s">
        <v>171</v>
      </c>
      <c r="C148" s="243" t="s">
        <v>190</v>
      </c>
      <c r="D148" s="193">
        <v>43820</v>
      </c>
      <c r="E148" s="194">
        <v>43841</v>
      </c>
      <c r="F148" s="244">
        <v>26529566</v>
      </c>
      <c r="G148" s="244">
        <v>26529566</v>
      </c>
      <c r="H148" s="225"/>
      <c r="I148" s="255"/>
      <c r="J148" s="105" t="s">
        <v>27</v>
      </c>
      <c r="K148" s="94"/>
      <c r="L148" s="94"/>
    </row>
    <row r="149" spans="1:21" x14ac:dyDescent="0.3">
      <c r="A149" s="105">
        <v>100</v>
      </c>
      <c r="B149" s="192" t="s">
        <v>91</v>
      </c>
      <c r="C149" s="243" t="s">
        <v>190</v>
      </c>
      <c r="D149" s="193">
        <v>43814</v>
      </c>
      <c r="E149" s="194">
        <v>43845</v>
      </c>
      <c r="F149" s="244">
        <v>27291734</v>
      </c>
      <c r="G149" s="244">
        <v>27291734</v>
      </c>
      <c r="H149" s="225"/>
      <c r="I149" s="255"/>
      <c r="J149" s="105" t="s">
        <v>27</v>
      </c>
      <c r="K149" s="94"/>
      <c r="L149" s="94"/>
    </row>
    <row r="150" spans="1:21" s="50" customFormat="1" ht="13.2" x14ac:dyDescent="0.25">
      <c r="A150" s="51"/>
      <c r="B150" s="51" t="s">
        <v>43</v>
      </c>
      <c r="C150" s="51"/>
      <c r="D150" s="52"/>
      <c r="E150" s="52"/>
      <c r="F150" s="150">
        <f>SUM(F124:F149)</f>
        <v>500568516.41999996</v>
      </c>
      <c r="G150" s="150">
        <f>SUM(G124:G149)</f>
        <v>500568516.41999996</v>
      </c>
      <c r="H150" s="197">
        <f>SUM(H124:H149)</f>
        <v>0</v>
      </c>
      <c r="I150" s="51"/>
      <c r="J150" s="51"/>
    </row>
    <row r="151" spans="1:21" s="50" customFormat="1" ht="13.2" x14ac:dyDescent="0.25">
      <c r="A151" s="51"/>
      <c r="B151" s="51"/>
      <c r="C151" s="51"/>
      <c r="D151" s="52"/>
      <c r="E151" s="52"/>
      <c r="F151" s="189"/>
      <c r="G151" s="189"/>
      <c r="H151" s="189"/>
      <c r="I151" s="51"/>
      <c r="J151" s="51"/>
    </row>
    <row r="152" spans="1:21" s="50" customFormat="1" ht="13.2" x14ac:dyDescent="0.25">
      <c r="A152" s="51"/>
      <c r="B152" s="51"/>
      <c r="C152" s="51"/>
      <c r="D152" s="52"/>
      <c r="E152" s="52"/>
      <c r="F152" s="71"/>
      <c r="G152" s="51"/>
      <c r="H152" s="122"/>
      <c r="I152" s="51"/>
      <c r="J152" s="51"/>
    </row>
    <row r="153" spans="1:21" s="50" customFormat="1" ht="13.2" x14ac:dyDescent="0.25">
      <c r="A153" s="51"/>
      <c r="B153" s="51"/>
      <c r="C153" s="51"/>
      <c r="D153" s="52"/>
      <c r="E153" s="52"/>
      <c r="F153" s="71"/>
      <c r="G153" s="51"/>
      <c r="H153" s="122"/>
      <c r="I153" s="51"/>
      <c r="J153" s="51"/>
    </row>
    <row r="154" spans="1:21" s="50" customFormat="1" ht="13.2" x14ac:dyDescent="0.25">
      <c r="A154" s="92"/>
      <c r="B154" s="89"/>
      <c r="C154" s="89"/>
      <c r="D154" s="90"/>
      <c r="E154" s="90"/>
      <c r="F154" s="119"/>
      <c r="G154" s="89"/>
      <c r="H154" s="123"/>
      <c r="I154" s="89"/>
      <c r="J154" s="89"/>
      <c r="K154" s="91"/>
      <c r="L154" s="91"/>
      <c r="M154" s="55"/>
      <c r="N154" s="55"/>
      <c r="O154" s="55"/>
      <c r="P154" s="55"/>
      <c r="Q154" s="55"/>
      <c r="R154" s="55"/>
      <c r="S154" s="55"/>
      <c r="T154" s="55"/>
      <c r="U154" s="55"/>
    </row>
    <row r="155" spans="1:21" s="50" customFormat="1" ht="13.2" x14ac:dyDescent="0.25">
      <c r="A155" s="95" t="s">
        <v>11</v>
      </c>
      <c r="B155" s="96"/>
      <c r="C155" s="156" t="s">
        <v>188</v>
      </c>
      <c r="D155" s="97"/>
      <c r="E155" s="90"/>
      <c r="F155" s="119"/>
      <c r="G155" s="89"/>
      <c r="H155" s="123"/>
      <c r="I155" s="89"/>
      <c r="J155" s="89"/>
      <c r="K155" s="91"/>
      <c r="L155" s="91"/>
      <c r="M155" s="55"/>
      <c r="N155" s="55"/>
      <c r="O155" s="55"/>
      <c r="P155" s="55"/>
      <c r="Q155" s="55"/>
      <c r="R155" s="55"/>
      <c r="S155" s="55"/>
      <c r="T155" s="55"/>
      <c r="U155" s="55"/>
    </row>
    <row r="156" spans="1:21" s="50" customFormat="1" ht="13.2" x14ac:dyDescent="0.25">
      <c r="A156" s="95" t="s">
        <v>12</v>
      </c>
      <c r="B156" s="96"/>
      <c r="C156" s="158">
        <v>6463.95</v>
      </c>
      <c r="D156" s="98"/>
      <c r="E156" s="90"/>
      <c r="F156" s="119"/>
      <c r="G156" s="89"/>
      <c r="H156" s="123"/>
      <c r="I156" s="89"/>
      <c r="J156" s="89"/>
      <c r="K156" s="91"/>
      <c r="L156" s="91"/>
      <c r="M156" s="55"/>
      <c r="N156" s="55"/>
      <c r="O156" s="55"/>
      <c r="P156" s="55"/>
      <c r="Q156" s="55"/>
      <c r="R156" s="55"/>
      <c r="S156" s="55"/>
      <c r="T156" s="55"/>
      <c r="U156" s="55"/>
    </row>
    <row r="157" spans="1:21" s="50" customFormat="1" ht="13.2" x14ac:dyDescent="0.25">
      <c r="A157" s="99"/>
      <c r="B157" s="100"/>
      <c r="C157" s="100"/>
      <c r="D157" s="101"/>
      <c r="E157" s="90"/>
      <c r="F157" s="119"/>
      <c r="G157" s="89"/>
      <c r="H157" s="123"/>
      <c r="I157" s="89"/>
      <c r="J157" s="89"/>
      <c r="K157" s="91"/>
      <c r="L157" s="91"/>
      <c r="M157" s="55"/>
      <c r="N157" s="55"/>
      <c r="O157" s="55"/>
      <c r="P157" s="55"/>
      <c r="Q157" s="55"/>
      <c r="R157" s="55"/>
      <c r="S157" s="55"/>
      <c r="T157" s="55"/>
      <c r="U157" s="55"/>
    </row>
    <row r="158" spans="1:21" s="50" customFormat="1" ht="13.2" x14ac:dyDescent="0.25">
      <c r="A158" s="102"/>
      <c r="B158" s="96" t="s">
        <v>13</v>
      </c>
      <c r="C158" s="100"/>
      <c r="D158" s="101"/>
      <c r="E158" s="90"/>
      <c r="F158" s="119"/>
      <c r="G158" s="89"/>
      <c r="H158" s="123"/>
      <c r="I158" s="89"/>
      <c r="J158" s="89"/>
      <c r="K158" s="91"/>
      <c r="L158" s="91"/>
      <c r="M158" s="55"/>
      <c r="N158" s="55"/>
      <c r="O158" s="55"/>
      <c r="P158" s="55"/>
      <c r="Q158" s="55"/>
      <c r="R158" s="55"/>
      <c r="S158" s="55"/>
      <c r="T158" s="55"/>
      <c r="U158" s="55"/>
    </row>
    <row r="159" spans="1:21" s="50" customFormat="1" ht="13.2" x14ac:dyDescent="0.25">
      <c r="A159" s="96"/>
      <c r="B159" s="100"/>
      <c r="C159" s="100"/>
      <c r="D159" s="101"/>
      <c r="E159" s="90"/>
      <c r="F159" s="119"/>
      <c r="G159" s="89"/>
      <c r="H159" s="123"/>
      <c r="I159" s="89"/>
      <c r="J159" s="89"/>
      <c r="K159" s="91"/>
      <c r="L159" s="91"/>
      <c r="M159" s="55"/>
      <c r="N159" s="55"/>
      <c r="O159" s="55"/>
      <c r="P159" s="55"/>
      <c r="Q159" s="55"/>
      <c r="R159" s="55"/>
      <c r="S159" s="55"/>
      <c r="T159" s="55"/>
      <c r="U159" s="55"/>
    </row>
    <row r="160" spans="1:21" ht="14.1" customHeight="1" thickBot="1" x14ac:dyDescent="0.35">
      <c r="A160" s="264" t="s">
        <v>14</v>
      </c>
      <c r="B160" s="262" t="s">
        <v>29</v>
      </c>
      <c r="C160" s="262" t="s">
        <v>16</v>
      </c>
      <c r="D160" s="265" t="s">
        <v>30</v>
      </c>
      <c r="E160" s="265" t="s">
        <v>18</v>
      </c>
      <c r="F160" s="120" t="s">
        <v>19</v>
      </c>
      <c r="G160" s="261" t="s">
        <v>19</v>
      </c>
      <c r="H160" s="261"/>
      <c r="I160" s="262" t="s">
        <v>20</v>
      </c>
      <c r="J160" s="262" t="s">
        <v>21</v>
      </c>
      <c r="K160" s="94"/>
      <c r="L160" s="94"/>
    </row>
    <row r="161" spans="1:12" ht="15" thickBot="1" x14ac:dyDescent="0.35">
      <c r="A161" s="264"/>
      <c r="B161" s="262"/>
      <c r="C161" s="262"/>
      <c r="D161" s="265"/>
      <c r="E161" s="265"/>
      <c r="F161" s="121" t="s">
        <v>22</v>
      </c>
      <c r="G161" s="103" t="s">
        <v>23</v>
      </c>
      <c r="H161" s="124" t="s">
        <v>24</v>
      </c>
      <c r="I161" s="262"/>
      <c r="J161" s="262"/>
      <c r="K161" s="94"/>
      <c r="L161" s="94"/>
    </row>
    <row r="162" spans="1:12" x14ac:dyDescent="0.3">
      <c r="A162" s="148"/>
      <c r="B162" s="51" t="s">
        <v>43</v>
      </c>
      <c r="C162" s="148"/>
      <c r="D162" s="149"/>
      <c r="E162" s="149"/>
      <c r="F162" s="151">
        <f>+F150</f>
        <v>500568516.41999996</v>
      </c>
      <c r="G162" s="151">
        <f>+G150</f>
        <v>500568516.41999996</v>
      </c>
      <c r="H162" s="197">
        <f>+H150</f>
        <v>0</v>
      </c>
      <c r="I162" s="148"/>
      <c r="J162" s="148"/>
      <c r="K162" s="94"/>
      <c r="L162" s="94"/>
    </row>
    <row r="163" spans="1:12" x14ac:dyDescent="0.3">
      <c r="A163" s="105">
        <v>101</v>
      </c>
      <c r="B163" s="192" t="s">
        <v>176</v>
      </c>
      <c r="C163" s="243" t="s">
        <v>180</v>
      </c>
      <c r="D163" s="193">
        <v>43815</v>
      </c>
      <c r="E163" s="194">
        <v>43836</v>
      </c>
      <c r="F163" s="244">
        <v>27778662</v>
      </c>
      <c r="G163" s="244">
        <v>27778662</v>
      </c>
      <c r="H163" s="225"/>
      <c r="I163" s="263" t="s">
        <v>74</v>
      </c>
      <c r="J163" s="105" t="s">
        <v>27</v>
      </c>
      <c r="K163" s="94"/>
      <c r="L163" s="94"/>
    </row>
    <row r="164" spans="1:12" ht="15" customHeight="1" x14ac:dyDescent="0.3">
      <c r="A164" s="105">
        <v>102</v>
      </c>
      <c r="B164" s="192" t="s">
        <v>168</v>
      </c>
      <c r="C164" s="243" t="s">
        <v>190</v>
      </c>
      <c r="D164" s="193">
        <v>43828</v>
      </c>
      <c r="E164" s="194">
        <v>43839</v>
      </c>
      <c r="F164" s="244">
        <v>28454606</v>
      </c>
      <c r="G164" s="244">
        <v>28454606</v>
      </c>
      <c r="H164" s="225"/>
      <c r="I164" s="263"/>
      <c r="J164" s="105" t="s">
        <v>27</v>
      </c>
      <c r="K164" s="94"/>
      <c r="L164" s="94"/>
    </row>
    <row r="165" spans="1:12" x14ac:dyDescent="0.3">
      <c r="A165" s="105">
        <v>103</v>
      </c>
      <c r="B165" s="192" t="s">
        <v>181</v>
      </c>
      <c r="C165" s="243" t="s">
        <v>190</v>
      </c>
      <c r="D165" s="193">
        <v>43826</v>
      </c>
      <c r="E165" s="194">
        <v>43837</v>
      </c>
      <c r="F165" s="244">
        <v>28868334</v>
      </c>
      <c r="G165" s="244">
        <v>28868334</v>
      </c>
      <c r="H165" s="225"/>
      <c r="I165" s="263"/>
      <c r="J165" s="105" t="s">
        <v>27</v>
      </c>
      <c r="K165" s="94"/>
      <c r="L165" s="94"/>
    </row>
    <row r="166" spans="1:12" x14ac:dyDescent="0.3">
      <c r="A166" s="105">
        <v>104</v>
      </c>
      <c r="B166" s="192" t="s">
        <v>169</v>
      </c>
      <c r="C166" s="243" t="s">
        <v>190</v>
      </c>
      <c r="D166" s="193">
        <v>43812</v>
      </c>
      <c r="E166" s="194">
        <v>43843</v>
      </c>
      <c r="F166" s="244">
        <v>29187284</v>
      </c>
      <c r="G166" s="244">
        <v>29187284</v>
      </c>
      <c r="H166" s="225"/>
      <c r="I166" s="263"/>
      <c r="J166" s="105" t="s">
        <v>27</v>
      </c>
      <c r="K166" s="94"/>
      <c r="L166" s="94"/>
    </row>
    <row r="167" spans="1:12" x14ac:dyDescent="0.3">
      <c r="A167" s="105">
        <v>105</v>
      </c>
      <c r="B167" s="192" t="s">
        <v>241</v>
      </c>
      <c r="C167" s="243" t="s">
        <v>190</v>
      </c>
      <c r="D167" s="193">
        <v>43815</v>
      </c>
      <c r="E167" s="194">
        <v>43836</v>
      </c>
      <c r="F167" s="244">
        <v>32989226</v>
      </c>
      <c r="G167" s="244">
        <v>32989226</v>
      </c>
      <c r="H167" s="225"/>
      <c r="I167" s="263"/>
      <c r="J167" s="105" t="s">
        <v>27</v>
      </c>
      <c r="K167" s="94"/>
      <c r="L167" s="94"/>
    </row>
    <row r="168" spans="1:12" x14ac:dyDescent="0.3">
      <c r="A168" s="105">
        <v>106</v>
      </c>
      <c r="B168" s="192" t="s">
        <v>242</v>
      </c>
      <c r="C168" s="243" t="s">
        <v>190</v>
      </c>
      <c r="D168" s="193">
        <v>43820</v>
      </c>
      <c r="E168" s="194">
        <v>43831</v>
      </c>
      <c r="F168" s="244">
        <v>33367806</v>
      </c>
      <c r="G168" s="244">
        <v>33367806</v>
      </c>
      <c r="H168" s="225"/>
      <c r="I168" s="263"/>
      <c r="J168" s="105" t="s">
        <v>27</v>
      </c>
      <c r="K168" s="94"/>
      <c r="L168" s="94"/>
    </row>
    <row r="169" spans="1:12" x14ac:dyDescent="0.3">
      <c r="A169" s="105">
        <v>107</v>
      </c>
      <c r="B169" s="192" t="s">
        <v>243</v>
      </c>
      <c r="C169" s="243" t="s">
        <v>190</v>
      </c>
      <c r="D169" s="193">
        <v>43814</v>
      </c>
      <c r="E169" s="194">
        <v>43835</v>
      </c>
      <c r="F169" s="244">
        <v>36350838</v>
      </c>
      <c r="G169" s="244">
        <v>36350838</v>
      </c>
      <c r="H169" s="225"/>
      <c r="I169" s="263"/>
      <c r="J169" s="105" t="s">
        <v>27</v>
      </c>
      <c r="K169" s="94"/>
      <c r="L169" s="94"/>
    </row>
    <row r="170" spans="1:12" x14ac:dyDescent="0.3">
      <c r="A170" s="105">
        <v>108</v>
      </c>
      <c r="B170" s="192" t="s">
        <v>81</v>
      </c>
      <c r="C170" s="243" t="s">
        <v>190</v>
      </c>
      <c r="D170" s="193">
        <v>43801</v>
      </c>
      <c r="E170" s="194">
        <v>43832</v>
      </c>
      <c r="F170" s="244">
        <v>37380000</v>
      </c>
      <c r="G170" s="244">
        <v>37380000</v>
      </c>
      <c r="H170" s="225"/>
      <c r="I170" s="263"/>
      <c r="J170" s="105" t="s">
        <v>27</v>
      </c>
      <c r="K170" s="94"/>
      <c r="L170" s="94"/>
    </row>
    <row r="171" spans="1:12" x14ac:dyDescent="0.3">
      <c r="A171" s="105">
        <v>109</v>
      </c>
      <c r="B171" s="192" t="s">
        <v>84</v>
      </c>
      <c r="C171" s="243" t="s">
        <v>95</v>
      </c>
      <c r="D171" s="193">
        <v>43822</v>
      </c>
      <c r="E171" s="194">
        <v>43843</v>
      </c>
      <c r="F171" s="244">
        <v>37622579</v>
      </c>
      <c r="G171" s="244">
        <v>37622579</v>
      </c>
      <c r="H171" s="225"/>
      <c r="I171" s="263"/>
      <c r="J171" s="105" t="s">
        <v>27</v>
      </c>
      <c r="K171" s="94"/>
      <c r="L171" s="94"/>
    </row>
    <row r="172" spans="1:12" x14ac:dyDescent="0.3">
      <c r="A172" s="105">
        <v>110</v>
      </c>
      <c r="B172" s="192" t="s">
        <v>57</v>
      </c>
      <c r="C172" s="243" t="s">
        <v>190</v>
      </c>
      <c r="D172" s="193">
        <v>43802</v>
      </c>
      <c r="E172" s="194">
        <v>43833</v>
      </c>
      <c r="F172" s="244">
        <v>40065000</v>
      </c>
      <c r="G172" s="244">
        <v>40065000</v>
      </c>
      <c r="H172" s="225"/>
      <c r="I172" s="263"/>
      <c r="J172" s="105" t="s">
        <v>27</v>
      </c>
      <c r="K172" s="94"/>
      <c r="L172" s="94"/>
    </row>
    <row r="173" spans="1:12" x14ac:dyDescent="0.3">
      <c r="A173" s="105">
        <v>111</v>
      </c>
      <c r="B173" s="192" t="s">
        <v>145</v>
      </c>
      <c r="C173" s="243" t="s">
        <v>190</v>
      </c>
      <c r="D173" s="193">
        <v>43819</v>
      </c>
      <c r="E173" s="194">
        <v>43840</v>
      </c>
      <c r="F173" s="244">
        <v>40195461</v>
      </c>
      <c r="G173" s="244">
        <v>40195461</v>
      </c>
      <c r="H173" s="225"/>
      <c r="I173" s="263"/>
      <c r="J173" s="105" t="s">
        <v>27</v>
      </c>
      <c r="K173" s="94"/>
      <c r="L173" s="94"/>
    </row>
    <row r="174" spans="1:12" x14ac:dyDescent="0.3">
      <c r="A174" s="105">
        <v>112</v>
      </c>
      <c r="B174" s="192" t="s">
        <v>244</v>
      </c>
      <c r="C174" s="243" t="s">
        <v>180</v>
      </c>
      <c r="D174" s="193">
        <v>43820</v>
      </c>
      <c r="E174" s="194">
        <v>43831</v>
      </c>
      <c r="F174" s="244">
        <v>46406679.990000002</v>
      </c>
      <c r="G174" s="244">
        <v>46406679.990000002</v>
      </c>
      <c r="H174" s="225"/>
      <c r="I174" s="263"/>
      <c r="J174" s="105" t="s">
        <v>27</v>
      </c>
      <c r="K174" s="94"/>
      <c r="L174" s="94"/>
    </row>
    <row r="175" spans="1:12" x14ac:dyDescent="0.3">
      <c r="A175" s="105">
        <v>113</v>
      </c>
      <c r="B175" s="192" t="s">
        <v>245</v>
      </c>
      <c r="C175" s="243" t="s">
        <v>190</v>
      </c>
      <c r="D175" s="193">
        <v>43825</v>
      </c>
      <c r="E175" s="194">
        <v>43836</v>
      </c>
      <c r="F175" s="244">
        <v>47726333</v>
      </c>
      <c r="G175" s="244">
        <v>47726333</v>
      </c>
      <c r="H175" s="225"/>
      <c r="I175" s="263"/>
      <c r="J175" s="105" t="s">
        <v>27</v>
      </c>
      <c r="K175" s="94"/>
      <c r="L175" s="94"/>
    </row>
    <row r="176" spans="1:12" x14ac:dyDescent="0.3">
      <c r="A176" s="105">
        <v>114</v>
      </c>
      <c r="B176" s="192" t="s">
        <v>150</v>
      </c>
      <c r="C176" s="243" t="s">
        <v>190</v>
      </c>
      <c r="D176" s="193">
        <v>43803</v>
      </c>
      <c r="E176" s="194">
        <v>43834</v>
      </c>
      <c r="F176" s="244">
        <v>52438694</v>
      </c>
      <c r="G176" s="244">
        <v>52438694</v>
      </c>
      <c r="H176" s="225"/>
      <c r="I176" s="263"/>
      <c r="J176" s="105" t="s">
        <v>27</v>
      </c>
      <c r="K176" s="94"/>
      <c r="L176" s="94"/>
    </row>
    <row r="177" spans="1:21" x14ac:dyDescent="0.3">
      <c r="A177" s="105">
        <v>115</v>
      </c>
      <c r="B177" s="192" t="s">
        <v>144</v>
      </c>
      <c r="C177" s="243" t="s">
        <v>180</v>
      </c>
      <c r="D177" s="193">
        <v>43814</v>
      </c>
      <c r="E177" s="194">
        <v>43845</v>
      </c>
      <c r="F177" s="244">
        <v>54319253</v>
      </c>
      <c r="G177" s="244">
        <v>54319253</v>
      </c>
      <c r="H177" s="225"/>
      <c r="I177" s="263"/>
      <c r="J177" s="105" t="s">
        <v>27</v>
      </c>
      <c r="K177" s="94"/>
      <c r="L177" s="94"/>
    </row>
    <row r="178" spans="1:21" x14ac:dyDescent="0.3">
      <c r="A178" s="105">
        <v>116</v>
      </c>
      <c r="B178" s="192" t="s">
        <v>159</v>
      </c>
      <c r="C178" s="243" t="s">
        <v>180</v>
      </c>
      <c r="D178" s="193">
        <v>43815</v>
      </c>
      <c r="E178" s="194">
        <v>43846</v>
      </c>
      <c r="F178" s="244">
        <v>83134000.019999996</v>
      </c>
      <c r="G178" s="244">
        <v>83134000.019999996</v>
      </c>
      <c r="H178" s="225"/>
      <c r="I178" s="263"/>
      <c r="J178" s="105" t="s">
        <v>27</v>
      </c>
      <c r="K178" s="94"/>
      <c r="L178" s="94"/>
    </row>
    <row r="179" spans="1:21" x14ac:dyDescent="0.3">
      <c r="A179" s="105">
        <v>117</v>
      </c>
      <c r="B179" s="192" t="s">
        <v>178</v>
      </c>
      <c r="C179" s="243" t="s">
        <v>190</v>
      </c>
      <c r="D179" s="193">
        <v>43811</v>
      </c>
      <c r="E179" s="194">
        <v>43842</v>
      </c>
      <c r="F179" s="244">
        <v>92136958</v>
      </c>
      <c r="G179" s="244">
        <v>92136958</v>
      </c>
      <c r="H179" s="225"/>
      <c r="I179" s="263"/>
      <c r="J179" s="105" t="s">
        <v>27</v>
      </c>
      <c r="K179" s="94"/>
      <c r="L179" s="94"/>
    </row>
    <row r="180" spans="1:21" x14ac:dyDescent="0.3">
      <c r="A180" s="105">
        <v>118</v>
      </c>
      <c r="B180" s="192" t="s">
        <v>246</v>
      </c>
      <c r="C180" s="243" t="s">
        <v>190</v>
      </c>
      <c r="D180" s="193">
        <v>43826</v>
      </c>
      <c r="E180" s="194">
        <v>43837</v>
      </c>
      <c r="F180" s="244">
        <v>95371127</v>
      </c>
      <c r="G180" s="244">
        <v>95371127</v>
      </c>
      <c r="H180" s="225"/>
      <c r="I180" s="263"/>
      <c r="J180" s="105" t="s">
        <v>27</v>
      </c>
      <c r="K180" s="94"/>
      <c r="L180" s="94"/>
    </row>
    <row r="181" spans="1:21" x14ac:dyDescent="0.3">
      <c r="A181" s="105">
        <v>119</v>
      </c>
      <c r="B181" s="192" t="s">
        <v>136</v>
      </c>
      <c r="C181" s="243" t="s">
        <v>190</v>
      </c>
      <c r="D181" s="193">
        <v>43814</v>
      </c>
      <c r="E181" s="194">
        <v>43835</v>
      </c>
      <c r="F181" s="244">
        <v>95686545</v>
      </c>
      <c r="G181" s="244">
        <v>95686545</v>
      </c>
      <c r="H181" s="225"/>
      <c r="I181" s="263"/>
      <c r="J181" s="105" t="s">
        <v>27</v>
      </c>
      <c r="K181" s="94"/>
      <c r="L181" s="94"/>
    </row>
    <row r="182" spans="1:21" x14ac:dyDescent="0.3">
      <c r="A182" s="105">
        <v>120</v>
      </c>
      <c r="B182" s="192" t="s">
        <v>114</v>
      </c>
      <c r="C182" s="243" t="s">
        <v>190</v>
      </c>
      <c r="D182" s="193">
        <v>43811</v>
      </c>
      <c r="E182" s="194">
        <v>43832</v>
      </c>
      <c r="F182" s="244">
        <v>101808000</v>
      </c>
      <c r="G182" s="244">
        <v>101808000</v>
      </c>
      <c r="H182" s="225"/>
      <c r="I182" s="263"/>
      <c r="J182" s="105" t="s">
        <v>27</v>
      </c>
      <c r="K182" s="94"/>
      <c r="L182" s="94"/>
    </row>
    <row r="183" spans="1:21" x14ac:dyDescent="0.3">
      <c r="A183" s="105">
        <v>121</v>
      </c>
      <c r="B183" s="192" t="s">
        <v>138</v>
      </c>
      <c r="C183" s="243" t="s">
        <v>190</v>
      </c>
      <c r="D183" s="193">
        <v>43824</v>
      </c>
      <c r="E183" s="194">
        <v>43845</v>
      </c>
      <c r="F183" s="244">
        <v>151643113.99000001</v>
      </c>
      <c r="G183" s="244">
        <v>151643113.99000001</v>
      </c>
      <c r="H183" s="225"/>
      <c r="I183" s="263"/>
      <c r="J183" s="105" t="s">
        <v>27</v>
      </c>
      <c r="K183" s="94"/>
      <c r="L183" s="94"/>
    </row>
    <row r="184" spans="1:21" x14ac:dyDescent="0.3">
      <c r="A184" s="105">
        <v>122</v>
      </c>
      <c r="B184" s="192" t="s">
        <v>174</v>
      </c>
      <c r="C184" s="243" t="s">
        <v>180</v>
      </c>
      <c r="D184" s="193">
        <v>43812</v>
      </c>
      <c r="E184" s="194">
        <v>43853</v>
      </c>
      <c r="F184" s="244">
        <v>190037349</v>
      </c>
      <c r="G184" s="244">
        <v>190037349</v>
      </c>
      <c r="H184" s="225"/>
      <c r="I184" s="263"/>
      <c r="J184" s="105" t="s">
        <v>27</v>
      </c>
      <c r="K184" s="94"/>
      <c r="L184" s="94"/>
    </row>
    <row r="185" spans="1:21" x14ac:dyDescent="0.3">
      <c r="A185" s="105">
        <v>123</v>
      </c>
      <c r="B185" s="192" t="s">
        <v>133</v>
      </c>
      <c r="C185" s="243" t="s">
        <v>190</v>
      </c>
      <c r="D185" s="193">
        <v>43819</v>
      </c>
      <c r="E185" s="194">
        <v>43850</v>
      </c>
      <c r="F185" s="244">
        <v>197895948.00999999</v>
      </c>
      <c r="G185" s="244">
        <v>197895948.00999999</v>
      </c>
      <c r="H185" s="225"/>
      <c r="I185" s="263"/>
      <c r="J185" s="105" t="s">
        <v>27</v>
      </c>
      <c r="K185" s="94"/>
      <c r="L185" s="94"/>
    </row>
    <row r="186" spans="1:21" x14ac:dyDescent="0.3">
      <c r="A186" s="105">
        <v>124</v>
      </c>
      <c r="B186" s="192" t="s">
        <v>110</v>
      </c>
      <c r="C186" s="243" t="s">
        <v>190</v>
      </c>
      <c r="D186" s="193">
        <v>43820</v>
      </c>
      <c r="E186" s="194">
        <v>43841</v>
      </c>
      <c r="F186" s="244">
        <v>207342735</v>
      </c>
      <c r="G186" s="244">
        <v>207342735</v>
      </c>
      <c r="H186" s="225"/>
      <c r="I186" s="263"/>
      <c r="J186" s="105" t="s">
        <v>27</v>
      </c>
      <c r="K186" s="94"/>
      <c r="L186" s="94"/>
    </row>
    <row r="187" spans="1:21" x14ac:dyDescent="0.3">
      <c r="A187" s="105">
        <v>125</v>
      </c>
      <c r="B187" s="192" t="s">
        <v>247</v>
      </c>
      <c r="C187" s="243" t="s">
        <v>95</v>
      </c>
      <c r="D187" s="193">
        <v>43829</v>
      </c>
      <c r="E187" s="194">
        <v>43845</v>
      </c>
      <c r="F187" s="244">
        <v>218339122</v>
      </c>
      <c r="G187" s="244">
        <v>218339122</v>
      </c>
      <c r="H187" s="225"/>
      <c r="I187" s="263"/>
      <c r="J187" s="105" t="s">
        <v>27</v>
      </c>
      <c r="K187" s="94"/>
      <c r="L187" s="94"/>
    </row>
    <row r="188" spans="1:21" s="50" customFormat="1" ht="13.2" x14ac:dyDescent="0.25">
      <c r="A188" s="51"/>
      <c r="B188" s="51" t="s">
        <v>43</v>
      </c>
      <c r="C188" s="51"/>
      <c r="D188" s="52"/>
      <c r="E188" s="52"/>
      <c r="F188" s="150">
        <f>SUM(F162:F187)</f>
        <v>2507114170.4300003</v>
      </c>
      <c r="G188" s="150">
        <f>SUM(G162:G187)</f>
        <v>2507114170.4300003</v>
      </c>
      <c r="H188" s="197">
        <f>SUM(H162:H187)</f>
        <v>0</v>
      </c>
      <c r="I188" s="51"/>
      <c r="J188" s="51"/>
    </row>
    <row r="189" spans="1:21" s="50" customFormat="1" ht="13.2" x14ac:dyDescent="0.25">
      <c r="A189" s="51"/>
      <c r="B189" s="51"/>
      <c r="C189" s="51"/>
      <c r="D189" s="52"/>
      <c r="E189" s="52"/>
      <c r="F189" s="189"/>
      <c r="G189" s="189"/>
      <c r="H189" s="189"/>
      <c r="I189" s="51"/>
      <c r="J189" s="51"/>
    </row>
    <row r="190" spans="1:21" s="50" customFormat="1" ht="13.2" x14ac:dyDescent="0.25">
      <c r="A190" s="51"/>
      <c r="B190" s="51"/>
      <c r="C190" s="51"/>
      <c r="D190" s="52"/>
      <c r="E190" s="52"/>
      <c r="F190" s="71"/>
      <c r="G190" s="51"/>
      <c r="H190" s="122"/>
      <c r="I190" s="51"/>
      <c r="J190" s="51"/>
    </row>
    <row r="191" spans="1:21" s="50" customFormat="1" ht="13.2" x14ac:dyDescent="0.25">
      <c r="A191" s="51"/>
      <c r="B191" s="51"/>
      <c r="C191" s="51"/>
      <c r="D191" s="52"/>
      <c r="E191" s="52"/>
      <c r="F191" s="71"/>
      <c r="G191" s="51"/>
      <c r="H191" s="122"/>
      <c r="I191" s="51"/>
      <c r="J191" s="51"/>
    </row>
    <row r="192" spans="1:21" s="50" customFormat="1" ht="13.2" x14ac:dyDescent="0.25">
      <c r="A192" s="92"/>
      <c r="B192" s="89"/>
      <c r="C192" s="89"/>
      <c r="D192" s="90"/>
      <c r="E192" s="90"/>
      <c r="F192" s="119"/>
      <c r="G192" s="89"/>
      <c r="H192" s="123"/>
      <c r="I192" s="89"/>
      <c r="J192" s="89"/>
      <c r="K192" s="91"/>
      <c r="L192" s="91"/>
      <c r="M192" s="55"/>
      <c r="N192" s="55"/>
      <c r="O192" s="55"/>
      <c r="P192" s="55"/>
      <c r="Q192" s="55"/>
      <c r="R192" s="55"/>
      <c r="S192" s="55"/>
      <c r="T192" s="55"/>
      <c r="U192" s="55"/>
    </row>
    <row r="193" spans="1:21" s="50" customFormat="1" ht="13.2" x14ac:dyDescent="0.25">
      <c r="A193" s="95" t="s">
        <v>11</v>
      </c>
      <c r="B193" s="96"/>
      <c r="C193" s="156" t="s">
        <v>188</v>
      </c>
      <c r="D193" s="97"/>
      <c r="E193" s="90"/>
      <c r="F193" s="119"/>
      <c r="G193" s="89"/>
      <c r="H193" s="123"/>
      <c r="I193" s="89"/>
      <c r="J193" s="89"/>
      <c r="K193" s="91"/>
      <c r="L193" s="91"/>
      <c r="M193" s="55"/>
      <c r="N193" s="55"/>
      <c r="O193" s="55"/>
      <c r="P193" s="55"/>
      <c r="Q193" s="55"/>
      <c r="R193" s="55"/>
      <c r="S193" s="55"/>
      <c r="T193" s="55"/>
      <c r="U193" s="55"/>
    </row>
    <row r="194" spans="1:21" s="50" customFormat="1" ht="13.2" x14ac:dyDescent="0.25">
      <c r="A194" s="95" t="s">
        <v>12</v>
      </c>
      <c r="B194" s="96"/>
      <c r="C194" s="158">
        <v>6463.95</v>
      </c>
      <c r="D194" s="98"/>
      <c r="E194" s="90"/>
      <c r="F194" s="119"/>
      <c r="G194" s="89"/>
      <c r="H194" s="123"/>
      <c r="I194" s="89"/>
      <c r="J194" s="89"/>
      <c r="K194" s="91"/>
      <c r="L194" s="91"/>
      <c r="M194" s="55"/>
      <c r="N194" s="55"/>
      <c r="O194" s="55"/>
      <c r="P194" s="55"/>
      <c r="Q194" s="55"/>
      <c r="R194" s="55"/>
      <c r="S194" s="55"/>
      <c r="T194" s="55"/>
      <c r="U194" s="55"/>
    </row>
    <row r="195" spans="1:21" s="50" customFormat="1" ht="13.2" x14ac:dyDescent="0.25">
      <c r="A195" s="99"/>
      <c r="B195" s="100"/>
      <c r="C195" s="100"/>
      <c r="D195" s="101"/>
      <c r="E195" s="90"/>
      <c r="F195" s="119"/>
      <c r="G195" s="89"/>
      <c r="H195" s="123"/>
      <c r="I195" s="89"/>
      <c r="J195" s="89"/>
      <c r="K195" s="91"/>
      <c r="L195" s="91"/>
      <c r="M195" s="55"/>
      <c r="N195" s="55"/>
      <c r="O195" s="55"/>
      <c r="P195" s="55"/>
      <c r="Q195" s="55"/>
      <c r="R195" s="55"/>
      <c r="S195" s="55"/>
      <c r="T195" s="55"/>
      <c r="U195" s="55"/>
    </row>
    <row r="196" spans="1:21" s="50" customFormat="1" ht="13.2" x14ac:dyDescent="0.25">
      <c r="A196" s="102"/>
      <c r="B196" s="96" t="s">
        <v>13</v>
      </c>
      <c r="C196" s="100"/>
      <c r="D196" s="101"/>
      <c r="E196" s="90"/>
      <c r="F196" s="119"/>
      <c r="G196" s="89"/>
      <c r="H196" s="123"/>
      <c r="I196" s="89"/>
      <c r="J196" s="89"/>
      <c r="K196" s="91"/>
      <c r="L196" s="91"/>
      <c r="M196" s="55"/>
      <c r="N196" s="55"/>
      <c r="O196" s="55"/>
      <c r="P196" s="55"/>
      <c r="Q196" s="55"/>
      <c r="R196" s="55"/>
      <c r="S196" s="55"/>
      <c r="T196" s="55"/>
      <c r="U196" s="55"/>
    </row>
    <row r="197" spans="1:21" s="50" customFormat="1" ht="13.2" x14ac:dyDescent="0.25">
      <c r="A197" s="96"/>
      <c r="B197" s="100"/>
      <c r="C197" s="100"/>
      <c r="D197" s="101"/>
      <c r="E197" s="90"/>
      <c r="F197" s="119"/>
      <c r="G197" s="89"/>
      <c r="H197" s="123"/>
      <c r="I197" s="89"/>
      <c r="J197" s="89"/>
      <c r="K197" s="91"/>
      <c r="L197" s="91"/>
      <c r="M197" s="55"/>
      <c r="N197" s="55"/>
      <c r="O197" s="55"/>
      <c r="P197" s="55"/>
      <c r="Q197" s="55"/>
      <c r="R197" s="55"/>
      <c r="S197" s="55"/>
      <c r="T197" s="55"/>
      <c r="U197" s="55"/>
    </row>
    <row r="198" spans="1:21" ht="14.1" customHeight="1" thickBot="1" x14ac:dyDescent="0.35">
      <c r="A198" s="264" t="s">
        <v>14</v>
      </c>
      <c r="B198" s="262" t="s">
        <v>29</v>
      </c>
      <c r="C198" s="262" t="s">
        <v>16</v>
      </c>
      <c r="D198" s="265" t="s">
        <v>30</v>
      </c>
      <c r="E198" s="265" t="s">
        <v>18</v>
      </c>
      <c r="F198" s="120" t="s">
        <v>19</v>
      </c>
      <c r="G198" s="261" t="s">
        <v>19</v>
      </c>
      <c r="H198" s="261"/>
      <c r="I198" s="262" t="s">
        <v>20</v>
      </c>
      <c r="J198" s="262" t="s">
        <v>21</v>
      </c>
      <c r="K198" s="94"/>
      <c r="L198" s="94"/>
    </row>
    <row r="199" spans="1:21" ht="15" thickBot="1" x14ac:dyDescent="0.35">
      <c r="A199" s="264"/>
      <c r="B199" s="262"/>
      <c r="C199" s="262"/>
      <c r="D199" s="265"/>
      <c r="E199" s="265"/>
      <c r="F199" s="121" t="s">
        <v>22</v>
      </c>
      <c r="G199" s="103" t="s">
        <v>23</v>
      </c>
      <c r="H199" s="124" t="s">
        <v>24</v>
      </c>
      <c r="I199" s="262"/>
      <c r="J199" s="262"/>
      <c r="K199" s="94"/>
      <c r="L199" s="94"/>
    </row>
    <row r="200" spans="1:21" x14ac:dyDescent="0.3">
      <c r="A200" s="233"/>
      <c r="B200" s="51" t="s">
        <v>43</v>
      </c>
      <c r="C200" s="233"/>
      <c r="D200" s="149"/>
      <c r="E200" s="149"/>
      <c r="F200" s="151">
        <f>+F188</f>
        <v>2507114170.4300003</v>
      </c>
      <c r="G200" s="151">
        <f>+G188</f>
        <v>2507114170.4300003</v>
      </c>
      <c r="H200" s="197">
        <f>+H188</f>
        <v>0</v>
      </c>
      <c r="I200" s="233"/>
      <c r="J200" s="233"/>
      <c r="K200" s="94"/>
      <c r="L200" s="94"/>
    </row>
    <row r="201" spans="1:21" x14ac:dyDescent="0.3">
      <c r="A201" s="105">
        <v>126</v>
      </c>
      <c r="B201" s="192" t="s">
        <v>86</v>
      </c>
      <c r="C201" s="243" t="s">
        <v>95</v>
      </c>
      <c r="D201" s="193">
        <v>43775</v>
      </c>
      <c r="E201" s="194">
        <v>43867</v>
      </c>
      <c r="F201" s="244">
        <v>284009013</v>
      </c>
      <c r="G201" s="244">
        <v>284009013</v>
      </c>
      <c r="H201" s="225">
        <v>0</v>
      </c>
      <c r="I201" s="263" t="s">
        <v>74</v>
      </c>
      <c r="J201" s="105" t="s">
        <v>27</v>
      </c>
      <c r="K201" s="94"/>
      <c r="L201" s="94"/>
    </row>
    <row r="202" spans="1:21" x14ac:dyDescent="0.3">
      <c r="A202" s="105">
        <v>127</v>
      </c>
      <c r="B202" s="192" t="s">
        <v>165</v>
      </c>
      <c r="C202" s="243" t="s">
        <v>180</v>
      </c>
      <c r="D202" s="193">
        <v>43798</v>
      </c>
      <c r="E202" s="194">
        <v>43919</v>
      </c>
      <c r="F202" s="244">
        <v>312925203.95999998</v>
      </c>
      <c r="G202" s="244">
        <v>312925203.95999998</v>
      </c>
      <c r="H202" s="225">
        <v>0</v>
      </c>
      <c r="I202" s="263"/>
      <c r="J202" s="105" t="s">
        <v>27</v>
      </c>
      <c r="K202" s="94"/>
      <c r="L202" s="94"/>
    </row>
    <row r="203" spans="1:21" x14ac:dyDescent="0.3">
      <c r="A203" s="105">
        <v>128</v>
      </c>
      <c r="B203" s="192" t="s">
        <v>152</v>
      </c>
      <c r="C203" s="243" t="s">
        <v>180</v>
      </c>
      <c r="D203" s="193">
        <v>43826</v>
      </c>
      <c r="E203" s="194">
        <v>43888</v>
      </c>
      <c r="F203" s="244">
        <v>389038367.33999997</v>
      </c>
      <c r="G203" s="244">
        <v>389038367.33999997</v>
      </c>
      <c r="H203" s="225">
        <v>0</v>
      </c>
      <c r="I203" s="263"/>
      <c r="J203" s="105" t="s">
        <v>27</v>
      </c>
      <c r="K203" s="94"/>
      <c r="L203" s="94"/>
    </row>
    <row r="204" spans="1:21" x14ac:dyDescent="0.3">
      <c r="A204" s="105">
        <v>129</v>
      </c>
      <c r="B204" s="192" t="s">
        <v>137</v>
      </c>
      <c r="C204" s="243" t="s">
        <v>190</v>
      </c>
      <c r="D204" s="193">
        <v>43812</v>
      </c>
      <c r="E204" s="194">
        <v>43874</v>
      </c>
      <c r="F204" s="244">
        <v>402662934</v>
      </c>
      <c r="G204" s="244">
        <v>402662934</v>
      </c>
      <c r="H204" s="225">
        <v>0</v>
      </c>
      <c r="I204" s="263"/>
      <c r="J204" s="105" t="s">
        <v>27</v>
      </c>
      <c r="K204" s="94"/>
      <c r="L204" s="94"/>
    </row>
    <row r="205" spans="1:21" x14ac:dyDescent="0.3">
      <c r="A205" s="105">
        <v>130</v>
      </c>
      <c r="B205" s="192" t="s">
        <v>107</v>
      </c>
      <c r="C205" s="243" t="s">
        <v>190</v>
      </c>
      <c r="D205" s="193">
        <v>43815</v>
      </c>
      <c r="E205" s="194">
        <v>43836</v>
      </c>
      <c r="F205" s="244">
        <f>H205*$C$6</f>
        <v>51711.6</v>
      </c>
      <c r="G205" s="244"/>
      <c r="H205" s="225">
        <v>8</v>
      </c>
      <c r="I205" s="263"/>
      <c r="J205" s="105" t="s">
        <v>27</v>
      </c>
      <c r="K205" s="94"/>
      <c r="L205" s="94"/>
    </row>
    <row r="206" spans="1:21" x14ac:dyDescent="0.3">
      <c r="A206" s="105">
        <v>131</v>
      </c>
      <c r="B206" s="192" t="s">
        <v>248</v>
      </c>
      <c r="C206" s="243" t="s">
        <v>190</v>
      </c>
      <c r="D206" s="193">
        <v>43820</v>
      </c>
      <c r="E206" s="194">
        <v>43851</v>
      </c>
      <c r="F206" s="244">
        <f t="shared" ref="F206:F225" si="0">H206*$C$6</f>
        <v>341296.56</v>
      </c>
      <c r="G206" s="244"/>
      <c r="H206" s="225">
        <v>52.8</v>
      </c>
      <c r="I206" s="263"/>
      <c r="J206" s="105" t="s">
        <v>27</v>
      </c>
      <c r="K206" s="94"/>
      <c r="L206" s="94"/>
    </row>
    <row r="207" spans="1:21" x14ac:dyDescent="0.3">
      <c r="A207" s="105">
        <v>132</v>
      </c>
      <c r="B207" s="192" t="s">
        <v>249</v>
      </c>
      <c r="C207" s="243" t="s">
        <v>190</v>
      </c>
      <c r="D207" s="193">
        <v>43814</v>
      </c>
      <c r="E207" s="194">
        <v>43835</v>
      </c>
      <c r="F207" s="244">
        <f t="shared" si="0"/>
        <v>885561.15</v>
      </c>
      <c r="G207" s="244"/>
      <c r="H207" s="225">
        <v>137</v>
      </c>
      <c r="I207" s="263"/>
      <c r="J207" s="105" t="s">
        <v>27</v>
      </c>
      <c r="K207" s="94"/>
      <c r="L207" s="94"/>
    </row>
    <row r="208" spans="1:21" x14ac:dyDescent="0.3">
      <c r="A208" s="105">
        <v>133</v>
      </c>
      <c r="B208" s="192" t="s">
        <v>50</v>
      </c>
      <c r="C208" s="243" t="s">
        <v>190</v>
      </c>
      <c r="D208" s="193">
        <v>43801</v>
      </c>
      <c r="E208" s="194">
        <v>43832</v>
      </c>
      <c r="F208" s="244">
        <f t="shared" si="0"/>
        <v>1422069</v>
      </c>
      <c r="G208" s="244"/>
      <c r="H208" s="225">
        <v>220</v>
      </c>
      <c r="I208" s="263"/>
      <c r="J208" s="105" t="s">
        <v>27</v>
      </c>
      <c r="K208" s="94"/>
      <c r="L208" s="94"/>
    </row>
    <row r="209" spans="1:12" x14ac:dyDescent="0.3">
      <c r="A209" s="105">
        <v>134</v>
      </c>
      <c r="B209" s="192" t="s">
        <v>250</v>
      </c>
      <c r="C209" s="243" t="s">
        <v>190</v>
      </c>
      <c r="D209" s="193">
        <v>43820</v>
      </c>
      <c r="E209" s="194">
        <v>43841</v>
      </c>
      <c r="F209" s="244">
        <f t="shared" si="0"/>
        <v>1777586.25</v>
      </c>
      <c r="G209" s="244"/>
      <c r="H209" s="225">
        <v>275</v>
      </c>
      <c r="I209" s="263"/>
      <c r="J209" s="105" t="s">
        <v>27</v>
      </c>
      <c r="K209" s="94"/>
      <c r="L209" s="94"/>
    </row>
    <row r="210" spans="1:12" x14ac:dyDescent="0.3">
      <c r="A210" s="105">
        <v>135</v>
      </c>
      <c r="B210" s="192" t="s">
        <v>251</v>
      </c>
      <c r="C210" s="243" t="s">
        <v>190</v>
      </c>
      <c r="D210" s="193">
        <v>43802</v>
      </c>
      <c r="E210" s="194">
        <v>43833</v>
      </c>
      <c r="F210" s="244">
        <f t="shared" si="0"/>
        <v>2133103.5</v>
      </c>
      <c r="G210" s="244"/>
      <c r="H210" s="225">
        <v>330</v>
      </c>
      <c r="I210" s="263"/>
      <c r="J210" s="105" t="s">
        <v>27</v>
      </c>
      <c r="K210" s="94"/>
      <c r="L210" s="94"/>
    </row>
    <row r="211" spans="1:12" x14ac:dyDescent="0.3">
      <c r="A211" s="105">
        <v>136</v>
      </c>
      <c r="B211" s="192" t="s">
        <v>252</v>
      </c>
      <c r="C211" s="243" t="s">
        <v>190</v>
      </c>
      <c r="D211" s="193">
        <v>43819</v>
      </c>
      <c r="E211" s="194">
        <v>43840</v>
      </c>
      <c r="F211" s="244">
        <f t="shared" si="0"/>
        <v>7562821.5</v>
      </c>
      <c r="G211" s="244"/>
      <c r="H211" s="225">
        <v>1170</v>
      </c>
      <c r="I211" s="263"/>
      <c r="J211" s="105" t="s">
        <v>27</v>
      </c>
      <c r="K211" s="94"/>
      <c r="L211" s="94"/>
    </row>
    <row r="212" spans="1:12" x14ac:dyDescent="0.3">
      <c r="A212" s="105">
        <v>137</v>
      </c>
      <c r="B212" s="192" t="s">
        <v>253</v>
      </c>
      <c r="C212" s="243" t="s">
        <v>190</v>
      </c>
      <c r="D212" s="193">
        <v>43820</v>
      </c>
      <c r="E212" s="194">
        <v>43831</v>
      </c>
      <c r="F212" s="244">
        <f t="shared" si="0"/>
        <v>10710765.15</v>
      </c>
      <c r="G212" s="244"/>
      <c r="H212" s="225">
        <v>1657</v>
      </c>
      <c r="I212" s="263"/>
      <c r="J212" s="105" t="s">
        <v>27</v>
      </c>
      <c r="K212" s="94"/>
      <c r="L212" s="94"/>
    </row>
    <row r="213" spans="1:12" x14ac:dyDescent="0.3">
      <c r="A213" s="105">
        <v>138</v>
      </c>
      <c r="B213" s="192" t="s">
        <v>254</v>
      </c>
      <c r="C213" s="243" t="s">
        <v>184</v>
      </c>
      <c r="D213" s="193">
        <v>43825</v>
      </c>
      <c r="E213" s="194">
        <v>43836</v>
      </c>
      <c r="F213" s="244">
        <f t="shared" si="0"/>
        <v>12100514.4</v>
      </c>
      <c r="G213" s="244"/>
      <c r="H213" s="225">
        <v>1872</v>
      </c>
      <c r="I213" s="263"/>
      <c r="J213" s="105" t="s">
        <v>27</v>
      </c>
      <c r="K213" s="94"/>
      <c r="L213" s="94"/>
    </row>
    <row r="214" spans="1:12" x14ac:dyDescent="0.3">
      <c r="A214" s="105">
        <v>139</v>
      </c>
      <c r="B214" s="192" t="s">
        <v>255</v>
      </c>
      <c r="C214" s="243" t="s">
        <v>190</v>
      </c>
      <c r="D214" s="193">
        <v>43803</v>
      </c>
      <c r="E214" s="194">
        <v>43844</v>
      </c>
      <c r="F214" s="244">
        <f t="shared" si="0"/>
        <v>17497912.649999999</v>
      </c>
      <c r="G214" s="244"/>
      <c r="H214" s="225">
        <v>2707</v>
      </c>
      <c r="I214" s="263"/>
      <c r="J214" s="105" t="s">
        <v>27</v>
      </c>
      <c r="K214" s="94"/>
      <c r="L214" s="94"/>
    </row>
    <row r="215" spans="1:12" x14ac:dyDescent="0.3">
      <c r="A215" s="105">
        <v>140</v>
      </c>
      <c r="B215" s="192" t="s">
        <v>109</v>
      </c>
      <c r="C215" s="243" t="s">
        <v>190</v>
      </c>
      <c r="D215" s="193">
        <v>43822</v>
      </c>
      <c r="E215" s="194">
        <v>43853</v>
      </c>
      <c r="F215" s="244">
        <f t="shared" si="0"/>
        <v>18318834.300000001</v>
      </c>
      <c r="G215" s="244"/>
      <c r="H215" s="225">
        <v>2834</v>
      </c>
      <c r="I215" s="263"/>
      <c r="J215" s="105" t="s">
        <v>27</v>
      </c>
      <c r="K215" s="94"/>
      <c r="L215" s="94"/>
    </row>
    <row r="216" spans="1:12" x14ac:dyDescent="0.3">
      <c r="A216" s="105">
        <v>141</v>
      </c>
      <c r="B216" s="192" t="s">
        <v>256</v>
      </c>
      <c r="C216" s="243" t="s">
        <v>190</v>
      </c>
      <c r="D216" s="193">
        <v>43815</v>
      </c>
      <c r="E216" s="194">
        <v>43877</v>
      </c>
      <c r="F216" s="244">
        <f t="shared" si="0"/>
        <v>18763941.897</v>
      </c>
      <c r="G216" s="244"/>
      <c r="H216" s="225">
        <v>2902.86</v>
      </c>
      <c r="I216" s="263"/>
      <c r="J216" s="105" t="s">
        <v>27</v>
      </c>
      <c r="K216" s="94"/>
      <c r="L216" s="94"/>
    </row>
    <row r="217" spans="1:12" ht="15" customHeight="1" x14ac:dyDescent="0.3">
      <c r="A217" s="105">
        <v>142</v>
      </c>
      <c r="B217" s="192" t="s">
        <v>257</v>
      </c>
      <c r="C217" s="243" t="s">
        <v>190</v>
      </c>
      <c r="D217" s="193">
        <v>43781</v>
      </c>
      <c r="E217" s="194">
        <v>43873</v>
      </c>
      <c r="F217" s="244">
        <f t="shared" si="0"/>
        <v>22623825</v>
      </c>
      <c r="G217" s="244"/>
      <c r="H217" s="225">
        <v>3500</v>
      </c>
      <c r="I217" s="263"/>
      <c r="J217" s="105" t="s">
        <v>27</v>
      </c>
      <c r="K217" s="94"/>
      <c r="L217" s="94"/>
    </row>
    <row r="218" spans="1:12" x14ac:dyDescent="0.3">
      <c r="A218" s="105">
        <v>143</v>
      </c>
      <c r="B218" s="192" t="s">
        <v>80</v>
      </c>
      <c r="C218" s="243" t="s">
        <v>190</v>
      </c>
      <c r="D218" s="193">
        <v>43826</v>
      </c>
      <c r="E218" s="194">
        <v>43857</v>
      </c>
      <c r="F218" s="244">
        <f t="shared" si="0"/>
        <v>29992728</v>
      </c>
      <c r="G218" s="244"/>
      <c r="H218" s="225">
        <v>4640</v>
      </c>
      <c r="I218" s="263"/>
      <c r="J218" s="105" t="s">
        <v>27</v>
      </c>
      <c r="K218" s="94"/>
      <c r="L218" s="94"/>
    </row>
    <row r="219" spans="1:12" x14ac:dyDescent="0.3">
      <c r="A219" s="105">
        <v>144</v>
      </c>
      <c r="B219" s="192" t="s">
        <v>258</v>
      </c>
      <c r="C219" s="243" t="s">
        <v>190</v>
      </c>
      <c r="D219" s="193">
        <v>43814</v>
      </c>
      <c r="E219" s="194">
        <v>43845</v>
      </c>
      <c r="F219" s="244">
        <f t="shared" si="0"/>
        <v>33923908.471500002</v>
      </c>
      <c r="G219" s="244"/>
      <c r="H219" s="225">
        <v>5248.17</v>
      </c>
      <c r="I219" s="263"/>
      <c r="J219" s="105" t="s">
        <v>27</v>
      </c>
      <c r="K219" s="94"/>
      <c r="L219" s="94"/>
    </row>
    <row r="220" spans="1:12" x14ac:dyDescent="0.3">
      <c r="A220" s="105">
        <v>145</v>
      </c>
      <c r="B220" s="192" t="s">
        <v>166</v>
      </c>
      <c r="C220" s="243" t="s">
        <v>180</v>
      </c>
      <c r="D220" s="193">
        <v>43811</v>
      </c>
      <c r="E220" s="194">
        <v>43852</v>
      </c>
      <c r="F220" s="244">
        <f t="shared" si="0"/>
        <v>37019817.324000001</v>
      </c>
      <c r="G220" s="244"/>
      <c r="H220" s="225">
        <v>5727.12</v>
      </c>
      <c r="I220" s="263"/>
      <c r="J220" s="105" t="s">
        <v>27</v>
      </c>
      <c r="K220" s="94"/>
      <c r="L220" s="94"/>
    </row>
    <row r="221" spans="1:12" x14ac:dyDescent="0.3">
      <c r="A221" s="105">
        <v>146</v>
      </c>
      <c r="B221" s="192" t="s">
        <v>259</v>
      </c>
      <c r="C221" s="243" t="s">
        <v>180</v>
      </c>
      <c r="D221" s="193">
        <v>43824</v>
      </c>
      <c r="E221" s="194">
        <v>43845</v>
      </c>
      <c r="F221" s="244">
        <f t="shared" si="0"/>
        <v>38364642.1215</v>
      </c>
      <c r="G221" s="244"/>
      <c r="H221" s="225">
        <v>5935.17</v>
      </c>
      <c r="I221" s="263"/>
      <c r="J221" s="105" t="s">
        <v>27</v>
      </c>
      <c r="K221" s="94"/>
      <c r="L221" s="94"/>
    </row>
    <row r="222" spans="1:12" x14ac:dyDescent="0.3">
      <c r="A222" s="105">
        <v>147</v>
      </c>
      <c r="B222" s="192" t="s">
        <v>96</v>
      </c>
      <c r="C222" s="243" t="s">
        <v>190</v>
      </c>
      <c r="D222" s="193">
        <v>43812</v>
      </c>
      <c r="E222" s="194">
        <v>43853</v>
      </c>
      <c r="F222" s="244">
        <f t="shared" si="0"/>
        <v>46540440</v>
      </c>
      <c r="G222" s="244"/>
      <c r="H222" s="225">
        <v>7200</v>
      </c>
      <c r="I222" s="263"/>
      <c r="J222" s="105" t="s">
        <v>27</v>
      </c>
      <c r="K222" s="94"/>
      <c r="L222" s="94"/>
    </row>
    <row r="223" spans="1:12" x14ac:dyDescent="0.3">
      <c r="A223" s="105">
        <v>148</v>
      </c>
      <c r="B223" s="192" t="s">
        <v>155</v>
      </c>
      <c r="C223" s="243" t="s">
        <v>190</v>
      </c>
      <c r="D223" s="193">
        <v>43819</v>
      </c>
      <c r="E223" s="194">
        <v>43910</v>
      </c>
      <c r="F223" s="244">
        <f t="shared" si="0"/>
        <v>56740553.100000001</v>
      </c>
      <c r="G223" s="244"/>
      <c r="H223" s="225">
        <v>8778</v>
      </c>
      <c r="I223" s="263"/>
      <c r="J223" s="105" t="s">
        <v>27</v>
      </c>
      <c r="K223" s="94"/>
      <c r="L223" s="94"/>
    </row>
    <row r="224" spans="1:12" x14ac:dyDescent="0.3">
      <c r="A224" s="105">
        <v>149</v>
      </c>
      <c r="B224" s="192" t="s">
        <v>151</v>
      </c>
      <c r="C224" s="243" t="s">
        <v>190</v>
      </c>
      <c r="D224" s="193">
        <v>43820</v>
      </c>
      <c r="E224" s="194">
        <v>43911</v>
      </c>
      <c r="F224" s="244">
        <f t="shared" si="0"/>
        <v>66463497.410999998</v>
      </c>
      <c r="G224" s="244"/>
      <c r="H224" s="225">
        <v>10282.18</v>
      </c>
      <c r="I224" s="263"/>
      <c r="J224" s="105" t="s">
        <v>27</v>
      </c>
      <c r="K224" s="94"/>
      <c r="L224" s="94"/>
    </row>
    <row r="225" spans="1:21" x14ac:dyDescent="0.3">
      <c r="A225" s="105">
        <v>150</v>
      </c>
      <c r="B225" s="192" t="s">
        <v>97</v>
      </c>
      <c r="C225" s="243" t="s">
        <v>190</v>
      </c>
      <c r="D225" s="193">
        <v>43817</v>
      </c>
      <c r="E225" s="194">
        <v>43908</v>
      </c>
      <c r="F225" s="244">
        <f t="shared" si="0"/>
        <v>70794085.353</v>
      </c>
      <c r="G225" s="244"/>
      <c r="H225" s="225">
        <v>10952.14</v>
      </c>
      <c r="I225" s="263"/>
      <c r="J225" s="105" t="s">
        <v>27</v>
      </c>
      <c r="K225" s="94"/>
      <c r="L225" s="94"/>
    </row>
    <row r="226" spans="1:21" s="50" customFormat="1" ht="13.2" x14ac:dyDescent="0.25">
      <c r="A226" s="51"/>
      <c r="B226" s="51" t="s">
        <v>43</v>
      </c>
      <c r="C226" s="51"/>
      <c r="D226" s="52"/>
      <c r="E226" s="52"/>
      <c r="F226" s="150">
        <f>SUM(F200:F225)</f>
        <v>4389779303.4680004</v>
      </c>
      <c r="G226" s="150">
        <f>SUM(G200:G225)</f>
        <v>3895749688.7300005</v>
      </c>
      <c r="H226" s="197">
        <f>SUM(H200:H225)</f>
        <v>76428.44</v>
      </c>
      <c r="I226" s="51"/>
      <c r="J226" s="51"/>
    </row>
    <row r="227" spans="1:21" s="50" customFormat="1" ht="13.2" x14ac:dyDescent="0.25">
      <c r="A227" s="51"/>
      <c r="B227" s="51"/>
      <c r="C227" s="51"/>
      <c r="D227" s="52"/>
      <c r="E227" s="52"/>
      <c r="F227" s="189"/>
      <c r="G227" s="189"/>
      <c r="H227" s="189"/>
      <c r="I227" s="51"/>
      <c r="J227" s="51"/>
    </row>
    <row r="228" spans="1:21" s="50" customFormat="1" ht="13.2" x14ac:dyDescent="0.25">
      <c r="A228" s="51"/>
      <c r="B228" s="51"/>
      <c r="C228" s="51"/>
      <c r="D228" s="52"/>
      <c r="E228" s="52"/>
      <c r="F228" s="71"/>
      <c r="G228" s="51"/>
      <c r="H228" s="122"/>
      <c r="I228" s="51"/>
      <c r="J228" s="51"/>
    </row>
    <row r="229" spans="1:21" s="50" customFormat="1" ht="13.2" x14ac:dyDescent="0.25">
      <c r="A229" s="51"/>
      <c r="B229" s="51"/>
      <c r="C229" s="51"/>
      <c r="D229" s="52"/>
      <c r="E229" s="52"/>
      <c r="F229" s="71"/>
      <c r="G229" s="51"/>
      <c r="H229" s="122"/>
      <c r="I229" s="51"/>
      <c r="J229" s="51"/>
    </row>
    <row r="230" spans="1:21" s="50" customFormat="1" ht="13.2" x14ac:dyDescent="0.25">
      <c r="A230" s="92"/>
      <c r="B230" s="89"/>
      <c r="C230" s="89"/>
      <c r="D230" s="90"/>
      <c r="E230" s="90"/>
      <c r="F230" s="119"/>
      <c r="G230" s="89"/>
      <c r="H230" s="123"/>
      <c r="I230" s="89"/>
      <c r="J230" s="89"/>
      <c r="K230" s="91"/>
      <c r="L230" s="91"/>
      <c r="M230" s="55"/>
      <c r="N230" s="55"/>
      <c r="O230" s="55"/>
      <c r="P230" s="55"/>
      <c r="Q230" s="55"/>
      <c r="R230" s="55"/>
      <c r="S230" s="55"/>
      <c r="T230" s="55"/>
      <c r="U230" s="55"/>
    </row>
    <row r="231" spans="1:21" s="50" customFormat="1" ht="13.2" x14ac:dyDescent="0.25">
      <c r="A231" s="95" t="s">
        <v>11</v>
      </c>
      <c r="B231" s="96"/>
      <c r="C231" s="156" t="s">
        <v>188</v>
      </c>
      <c r="D231" s="97"/>
      <c r="E231" s="90"/>
      <c r="F231" s="119"/>
      <c r="G231" s="89"/>
      <c r="H231" s="123"/>
      <c r="I231" s="89"/>
      <c r="J231" s="89"/>
      <c r="K231" s="91"/>
      <c r="L231" s="91"/>
      <c r="M231" s="55"/>
      <c r="N231" s="55"/>
      <c r="O231" s="55"/>
      <c r="P231" s="55"/>
      <c r="Q231" s="55"/>
      <c r="R231" s="55"/>
      <c r="S231" s="55"/>
      <c r="T231" s="55"/>
      <c r="U231" s="55"/>
    </row>
    <row r="232" spans="1:21" s="50" customFormat="1" ht="13.2" x14ac:dyDescent="0.25">
      <c r="A232" s="95" t="s">
        <v>12</v>
      </c>
      <c r="B232" s="96"/>
      <c r="C232" s="158">
        <v>6463.95</v>
      </c>
      <c r="D232" s="98"/>
      <c r="E232" s="90"/>
      <c r="F232" s="119"/>
      <c r="G232" s="89"/>
      <c r="H232" s="123"/>
      <c r="I232" s="89"/>
      <c r="J232" s="89"/>
      <c r="K232" s="91"/>
      <c r="L232" s="91"/>
      <c r="M232" s="55"/>
      <c r="N232" s="55"/>
      <c r="O232" s="55"/>
      <c r="P232" s="55"/>
      <c r="Q232" s="55"/>
      <c r="R232" s="55"/>
      <c r="S232" s="55"/>
      <c r="T232" s="55"/>
      <c r="U232" s="55"/>
    </row>
    <row r="233" spans="1:21" s="50" customFormat="1" ht="13.2" x14ac:dyDescent="0.25">
      <c r="A233" s="99"/>
      <c r="B233" s="100"/>
      <c r="C233" s="100"/>
      <c r="D233" s="101"/>
      <c r="E233" s="90"/>
      <c r="F233" s="119"/>
      <c r="G233" s="89"/>
      <c r="H233" s="123"/>
      <c r="I233" s="89"/>
      <c r="J233" s="89"/>
      <c r="K233" s="91"/>
      <c r="L233" s="91"/>
      <c r="M233" s="55"/>
      <c r="N233" s="55"/>
      <c r="O233" s="55"/>
      <c r="P233" s="55"/>
      <c r="Q233" s="55"/>
      <c r="R233" s="55"/>
      <c r="S233" s="55"/>
      <c r="T233" s="55"/>
      <c r="U233" s="55"/>
    </row>
    <row r="234" spans="1:21" s="50" customFormat="1" ht="13.2" x14ac:dyDescent="0.25">
      <c r="A234" s="102"/>
      <c r="B234" s="96" t="s">
        <v>13</v>
      </c>
      <c r="C234" s="100"/>
      <c r="D234" s="101"/>
      <c r="E234" s="90"/>
      <c r="F234" s="119"/>
      <c r="G234" s="89"/>
      <c r="H234" s="123"/>
      <c r="I234" s="89"/>
      <c r="J234" s="89"/>
      <c r="K234" s="91"/>
      <c r="L234" s="91"/>
      <c r="M234" s="55"/>
      <c r="N234" s="55"/>
      <c r="O234" s="55"/>
      <c r="P234" s="55"/>
      <c r="Q234" s="55"/>
      <c r="R234" s="55"/>
      <c r="S234" s="55"/>
      <c r="T234" s="55"/>
      <c r="U234" s="55"/>
    </row>
    <row r="235" spans="1:21" s="50" customFormat="1" ht="13.2" x14ac:dyDescent="0.25">
      <c r="A235" s="96"/>
      <c r="B235" s="100"/>
      <c r="C235" s="100"/>
      <c r="D235" s="101"/>
      <c r="E235" s="90"/>
      <c r="F235" s="119"/>
      <c r="G235" s="89"/>
      <c r="H235" s="123"/>
      <c r="I235" s="89"/>
      <c r="J235" s="89"/>
      <c r="K235" s="91"/>
      <c r="L235" s="91"/>
      <c r="M235" s="55"/>
      <c r="N235" s="55"/>
      <c r="O235" s="55"/>
      <c r="P235" s="55"/>
      <c r="Q235" s="55"/>
      <c r="R235" s="55"/>
      <c r="S235" s="55"/>
      <c r="T235" s="55"/>
      <c r="U235" s="55"/>
    </row>
    <row r="236" spans="1:21" ht="14.1" customHeight="1" thickBot="1" x14ac:dyDescent="0.35">
      <c r="A236" s="264" t="s">
        <v>14</v>
      </c>
      <c r="B236" s="262" t="s">
        <v>29</v>
      </c>
      <c r="C236" s="262" t="s">
        <v>16</v>
      </c>
      <c r="D236" s="265" t="s">
        <v>30</v>
      </c>
      <c r="E236" s="265" t="s">
        <v>18</v>
      </c>
      <c r="F236" s="120" t="s">
        <v>19</v>
      </c>
      <c r="G236" s="261" t="s">
        <v>19</v>
      </c>
      <c r="H236" s="261"/>
      <c r="I236" s="262" t="s">
        <v>20</v>
      </c>
      <c r="J236" s="262" t="s">
        <v>21</v>
      </c>
      <c r="K236" s="94"/>
      <c r="L236" s="94"/>
    </row>
    <row r="237" spans="1:21" ht="15" thickBot="1" x14ac:dyDescent="0.35">
      <c r="A237" s="264"/>
      <c r="B237" s="262"/>
      <c r="C237" s="262"/>
      <c r="D237" s="265"/>
      <c r="E237" s="265"/>
      <c r="F237" s="121" t="s">
        <v>22</v>
      </c>
      <c r="G237" s="103" t="s">
        <v>23</v>
      </c>
      <c r="H237" s="124" t="s">
        <v>24</v>
      </c>
      <c r="I237" s="262"/>
      <c r="J237" s="262"/>
      <c r="K237" s="94"/>
      <c r="L237" s="94"/>
    </row>
    <row r="238" spans="1:21" x14ac:dyDescent="0.3">
      <c r="A238" s="233"/>
      <c r="B238" s="51" t="s">
        <v>43</v>
      </c>
      <c r="C238" s="233"/>
      <c r="D238" s="149"/>
      <c r="E238" s="149"/>
      <c r="F238" s="151">
        <f>+F226</f>
        <v>4389779303.4680004</v>
      </c>
      <c r="G238" s="151">
        <f>+G226</f>
        <v>3895749688.7300005</v>
      </c>
      <c r="H238" s="197">
        <f>+H226</f>
        <v>76428.44</v>
      </c>
      <c r="I238" s="233"/>
      <c r="J238" s="233"/>
      <c r="K238" s="94"/>
      <c r="L238" s="94"/>
    </row>
    <row r="239" spans="1:21" x14ac:dyDescent="0.3">
      <c r="A239" s="105">
        <v>151</v>
      </c>
      <c r="B239" s="192" t="s">
        <v>58</v>
      </c>
      <c r="C239" s="243" t="s">
        <v>190</v>
      </c>
      <c r="D239" s="193">
        <v>43790</v>
      </c>
      <c r="E239" s="194">
        <v>43882</v>
      </c>
      <c r="F239" s="244">
        <v>75628215</v>
      </c>
      <c r="G239" s="244"/>
      <c r="H239" s="225">
        <v>11700</v>
      </c>
      <c r="I239" s="233"/>
      <c r="J239" s="105" t="s">
        <v>27</v>
      </c>
      <c r="K239" s="94"/>
      <c r="L239" s="94"/>
    </row>
    <row r="240" spans="1:21" x14ac:dyDescent="0.3">
      <c r="A240" s="105">
        <v>152</v>
      </c>
      <c r="B240" s="192" t="s">
        <v>135</v>
      </c>
      <c r="C240" s="243" t="s">
        <v>95</v>
      </c>
      <c r="D240" s="193">
        <v>43814</v>
      </c>
      <c r="E240" s="194">
        <v>43835</v>
      </c>
      <c r="F240" s="244">
        <v>106022354.29499999</v>
      </c>
      <c r="G240" s="244"/>
      <c r="H240" s="225">
        <v>16402.099999999999</v>
      </c>
      <c r="I240" s="263" t="s">
        <v>74</v>
      </c>
      <c r="J240" s="105" t="s">
        <v>27</v>
      </c>
      <c r="K240" s="94"/>
      <c r="L240" s="94"/>
    </row>
    <row r="241" spans="1:12" ht="15" customHeight="1" x14ac:dyDescent="0.3">
      <c r="A241" s="105">
        <v>153</v>
      </c>
      <c r="B241" s="192" t="s">
        <v>260</v>
      </c>
      <c r="C241" s="243" t="s">
        <v>182</v>
      </c>
      <c r="D241" s="193">
        <v>43781</v>
      </c>
      <c r="E241" s="194">
        <v>43873</v>
      </c>
      <c r="F241" s="244">
        <v>108206523</v>
      </c>
      <c r="G241" s="244"/>
      <c r="H241" s="225">
        <v>16740</v>
      </c>
      <c r="I241" s="263"/>
      <c r="J241" s="105" t="s">
        <v>27</v>
      </c>
      <c r="K241" s="94"/>
      <c r="L241" s="94"/>
    </row>
    <row r="242" spans="1:12" x14ac:dyDescent="0.3">
      <c r="A242" s="105">
        <v>154</v>
      </c>
      <c r="B242" s="192" t="s">
        <v>261</v>
      </c>
      <c r="C242" s="243" t="s">
        <v>190</v>
      </c>
      <c r="D242" s="193">
        <v>43824</v>
      </c>
      <c r="E242" s="194">
        <v>43886</v>
      </c>
      <c r="F242" s="244">
        <v>109182450.17099999</v>
      </c>
      <c r="G242" s="244"/>
      <c r="H242" s="225">
        <v>16890.98</v>
      </c>
      <c r="I242" s="263"/>
      <c r="J242" s="105" t="s">
        <v>27</v>
      </c>
      <c r="K242" s="94"/>
      <c r="L242" s="94"/>
    </row>
    <row r="243" spans="1:12" x14ac:dyDescent="0.3">
      <c r="A243" s="105">
        <v>155</v>
      </c>
      <c r="B243" s="192" t="s">
        <v>175</v>
      </c>
      <c r="C243" s="243" t="s">
        <v>180</v>
      </c>
      <c r="D243" s="193">
        <v>43802</v>
      </c>
      <c r="E243" s="194">
        <v>43864</v>
      </c>
      <c r="F243" s="244">
        <v>200980106.817</v>
      </c>
      <c r="G243" s="244"/>
      <c r="H243" s="225">
        <v>31092.46</v>
      </c>
      <c r="I243" s="263"/>
      <c r="J243" s="105" t="s">
        <v>27</v>
      </c>
      <c r="K243" s="94"/>
      <c r="L243" s="94"/>
    </row>
    <row r="244" spans="1:12" x14ac:dyDescent="0.3">
      <c r="A244" s="105">
        <v>156</v>
      </c>
      <c r="B244" s="192" t="s">
        <v>82</v>
      </c>
      <c r="C244" s="243" t="s">
        <v>190</v>
      </c>
      <c r="D244" s="193">
        <v>43819</v>
      </c>
      <c r="E244" s="194">
        <v>43910</v>
      </c>
      <c r="F244" s="244">
        <v>216864229.71000001</v>
      </c>
      <c r="G244" s="244"/>
      <c r="H244" s="225">
        <v>33549.800000000003</v>
      </c>
      <c r="I244" s="263"/>
      <c r="J244" s="105" t="s">
        <v>27</v>
      </c>
      <c r="K244" s="94"/>
      <c r="L244" s="94"/>
    </row>
    <row r="245" spans="1:12" x14ac:dyDescent="0.3">
      <c r="A245" s="105">
        <v>157</v>
      </c>
      <c r="B245" s="192" t="s">
        <v>172</v>
      </c>
      <c r="C245" s="243" t="s">
        <v>190</v>
      </c>
      <c r="D245" s="193">
        <v>43820</v>
      </c>
      <c r="E245" s="194">
        <v>43911</v>
      </c>
      <c r="F245" s="244">
        <v>222343978.683</v>
      </c>
      <c r="G245" s="244"/>
      <c r="H245" s="225">
        <v>34397.54</v>
      </c>
      <c r="I245" s="263"/>
      <c r="J245" s="105" t="s">
        <v>27</v>
      </c>
      <c r="K245" s="94"/>
      <c r="L245" s="94"/>
    </row>
    <row r="246" spans="1:12" x14ac:dyDescent="0.3">
      <c r="A246" s="105">
        <v>158</v>
      </c>
      <c r="B246" s="192" t="s">
        <v>262</v>
      </c>
      <c r="C246" s="243" t="s">
        <v>190</v>
      </c>
      <c r="D246" s="193">
        <v>43825</v>
      </c>
      <c r="E246" s="194">
        <v>43916</v>
      </c>
      <c r="F246" s="244">
        <v>244763930.69999999</v>
      </c>
      <c r="G246" s="244"/>
      <c r="H246" s="225">
        <v>37866</v>
      </c>
      <c r="I246" s="263"/>
      <c r="J246" s="105" t="s">
        <v>27</v>
      </c>
      <c r="K246" s="94"/>
      <c r="L246" s="94"/>
    </row>
    <row r="247" spans="1:12" x14ac:dyDescent="0.3">
      <c r="A247" s="105">
        <v>159</v>
      </c>
      <c r="B247" s="192" t="s">
        <v>84</v>
      </c>
      <c r="C247" s="243" t="s">
        <v>95</v>
      </c>
      <c r="D247" s="193">
        <v>43803</v>
      </c>
      <c r="E247" s="194">
        <v>43904</v>
      </c>
      <c r="F247" s="244">
        <v>253197058.428</v>
      </c>
      <c r="G247" s="244"/>
      <c r="H247" s="225">
        <v>39170.639999999999</v>
      </c>
      <c r="I247" s="263"/>
      <c r="J247" s="105" t="s">
        <v>27</v>
      </c>
      <c r="K247" s="94"/>
      <c r="L247" s="94"/>
    </row>
    <row r="248" spans="1:12" x14ac:dyDescent="0.3">
      <c r="A248" s="105">
        <v>160</v>
      </c>
      <c r="B248" s="192" t="s">
        <v>143</v>
      </c>
      <c r="C248" s="243" t="s">
        <v>192</v>
      </c>
      <c r="D248" s="193">
        <v>43825</v>
      </c>
      <c r="E248" s="194">
        <v>44007</v>
      </c>
      <c r="F248" s="244">
        <v>1053366455.5109999</v>
      </c>
      <c r="G248" s="244"/>
      <c r="H248" s="225">
        <v>162960.18</v>
      </c>
      <c r="I248" s="263"/>
      <c r="J248" s="105" t="s">
        <v>27</v>
      </c>
      <c r="K248" s="94"/>
      <c r="L248" s="94"/>
    </row>
    <row r="249" spans="1:12" x14ac:dyDescent="0.3">
      <c r="A249" s="105">
        <f>+A248+1</f>
        <v>161</v>
      </c>
      <c r="B249" s="192" t="s">
        <v>263</v>
      </c>
      <c r="C249" s="243" t="s">
        <v>190</v>
      </c>
      <c r="D249" s="193">
        <v>43815</v>
      </c>
      <c r="E249" s="194">
        <v>43846</v>
      </c>
      <c r="F249" s="244">
        <v>459910.04250000004</v>
      </c>
      <c r="G249" s="244"/>
      <c r="H249" s="245">
        <v>71.150000000000006</v>
      </c>
      <c r="I249" s="263"/>
      <c r="J249" s="105" t="s">
        <v>27</v>
      </c>
      <c r="K249" s="94"/>
      <c r="L249" s="94"/>
    </row>
    <row r="250" spans="1:12" x14ac:dyDescent="0.3">
      <c r="A250" s="105">
        <f t="shared" ref="A250:A263" si="1">+A249+1</f>
        <v>162</v>
      </c>
      <c r="B250" s="192" t="s">
        <v>264</v>
      </c>
      <c r="C250" s="243" t="s">
        <v>190</v>
      </c>
      <c r="D250" s="193">
        <v>43781</v>
      </c>
      <c r="E250" s="194">
        <v>43842</v>
      </c>
      <c r="F250" s="244">
        <v>774898.326</v>
      </c>
      <c r="G250" s="244"/>
      <c r="H250" s="245">
        <v>119.88</v>
      </c>
      <c r="I250" s="239"/>
      <c r="J250" s="105" t="s">
        <v>27</v>
      </c>
      <c r="K250" s="94"/>
      <c r="L250" s="94"/>
    </row>
    <row r="251" spans="1:12" x14ac:dyDescent="0.3">
      <c r="A251" s="105">
        <f t="shared" si="1"/>
        <v>163</v>
      </c>
      <c r="B251" s="192" t="s">
        <v>116</v>
      </c>
      <c r="C251" s="243" t="s">
        <v>180</v>
      </c>
      <c r="D251" s="193">
        <v>43826</v>
      </c>
      <c r="E251" s="194">
        <v>43857</v>
      </c>
      <c r="F251" s="244">
        <v>2585580</v>
      </c>
      <c r="G251" s="244"/>
      <c r="H251" s="245">
        <v>400</v>
      </c>
      <c r="I251" s="239"/>
      <c r="J251" s="105" t="s">
        <v>27</v>
      </c>
      <c r="K251" s="94"/>
      <c r="L251" s="94"/>
    </row>
    <row r="252" spans="1:12" x14ac:dyDescent="0.3">
      <c r="A252" s="105">
        <f t="shared" si="1"/>
        <v>164</v>
      </c>
      <c r="B252" s="192" t="s">
        <v>265</v>
      </c>
      <c r="C252" s="243" t="s">
        <v>190</v>
      </c>
      <c r="D252" s="193">
        <v>43814</v>
      </c>
      <c r="E252" s="194">
        <v>43845</v>
      </c>
      <c r="F252" s="244">
        <v>3312127.98</v>
      </c>
      <c r="G252" s="244"/>
      <c r="H252" s="245">
        <v>512.4</v>
      </c>
      <c r="I252" s="239"/>
      <c r="J252" s="105" t="s">
        <v>27</v>
      </c>
      <c r="K252" s="94"/>
      <c r="L252" s="94"/>
    </row>
    <row r="253" spans="1:12" x14ac:dyDescent="0.3">
      <c r="A253" s="105">
        <f t="shared" si="1"/>
        <v>165</v>
      </c>
      <c r="B253" s="192" t="s">
        <v>108</v>
      </c>
      <c r="C253" s="243" t="s">
        <v>180</v>
      </c>
      <c r="D253" s="193">
        <v>43811</v>
      </c>
      <c r="E253" s="194">
        <v>43852</v>
      </c>
      <c r="F253" s="244">
        <v>5817555</v>
      </c>
      <c r="G253" s="244"/>
      <c r="H253" s="245">
        <v>900</v>
      </c>
      <c r="I253" s="239"/>
      <c r="J253" s="105" t="s">
        <v>27</v>
      </c>
      <c r="K253" s="94"/>
      <c r="L253" s="94"/>
    </row>
    <row r="254" spans="1:12" x14ac:dyDescent="0.3">
      <c r="A254" s="105">
        <f t="shared" si="1"/>
        <v>166</v>
      </c>
      <c r="B254" s="192" t="s">
        <v>185</v>
      </c>
      <c r="C254" s="243" t="s">
        <v>190</v>
      </c>
      <c r="D254" s="193">
        <v>43822</v>
      </c>
      <c r="E254" s="194">
        <v>43853</v>
      </c>
      <c r="F254" s="244">
        <v>6059306.7299999995</v>
      </c>
      <c r="G254" s="244"/>
      <c r="H254" s="245">
        <v>937.4</v>
      </c>
      <c r="I254" s="239"/>
      <c r="J254" s="105" t="s">
        <v>27</v>
      </c>
      <c r="K254" s="94"/>
      <c r="L254" s="94"/>
    </row>
    <row r="255" spans="1:12" x14ac:dyDescent="0.3">
      <c r="A255" s="105">
        <f t="shared" si="1"/>
        <v>167</v>
      </c>
      <c r="B255" s="192" t="s">
        <v>62</v>
      </c>
      <c r="C255" s="243" t="s">
        <v>180</v>
      </c>
      <c r="D255" s="193">
        <v>43812</v>
      </c>
      <c r="E255" s="194">
        <v>43853</v>
      </c>
      <c r="F255" s="244">
        <v>7692100.5</v>
      </c>
      <c r="G255" s="244"/>
      <c r="H255" s="245">
        <v>1190</v>
      </c>
      <c r="I255" s="239"/>
      <c r="J255" s="105" t="s">
        <v>27</v>
      </c>
      <c r="K255" s="94"/>
      <c r="L255" s="94"/>
    </row>
    <row r="256" spans="1:12" x14ac:dyDescent="0.3">
      <c r="A256" s="105">
        <f t="shared" si="1"/>
        <v>168</v>
      </c>
      <c r="B256" s="192" t="s">
        <v>266</v>
      </c>
      <c r="C256" s="243" t="s">
        <v>180</v>
      </c>
      <c r="D256" s="193">
        <v>43819</v>
      </c>
      <c r="E256" s="194">
        <v>43910</v>
      </c>
      <c r="F256" s="244">
        <v>8900859.1500000004</v>
      </c>
      <c r="G256" s="244"/>
      <c r="H256" s="245">
        <v>1377</v>
      </c>
      <c r="I256" s="239"/>
      <c r="J256" s="105" t="s">
        <v>27</v>
      </c>
      <c r="K256" s="94"/>
      <c r="L256" s="94"/>
    </row>
    <row r="257" spans="1:21" x14ac:dyDescent="0.3">
      <c r="A257" s="105">
        <f t="shared" si="1"/>
        <v>169</v>
      </c>
      <c r="B257" s="192" t="s">
        <v>60</v>
      </c>
      <c r="C257" s="243" t="s">
        <v>180</v>
      </c>
      <c r="D257" s="193">
        <v>43820</v>
      </c>
      <c r="E257" s="194">
        <v>43911</v>
      </c>
      <c r="F257" s="244">
        <v>14107570.875</v>
      </c>
      <c r="G257" s="244"/>
      <c r="H257" s="245">
        <v>2182.5</v>
      </c>
      <c r="I257" s="239"/>
      <c r="J257" s="105" t="s">
        <v>27</v>
      </c>
      <c r="K257" s="94"/>
      <c r="L257" s="94"/>
    </row>
    <row r="258" spans="1:21" x14ac:dyDescent="0.3">
      <c r="A258" s="105">
        <f t="shared" si="1"/>
        <v>170</v>
      </c>
      <c r="B258" s="192" t="s">
        <v>267</v>
      </c>
      <c r="C258" s="243" t="s">
        <v>180</v>
      </c>
      <c r="D258" s="193">
        <v>43811</v>
      </c>
      <c r="E258" s="194">
        <v>43902</v>
      </c>
      <c r="F258" s="244">
        <v>17619434.91</v>
      </c>
      <c r="G258" s="244"/>
      <c r="H258" s="245">
        <v>2725.8</v>
      </c>
      <c r="I258" s="239"/>
      <c r="J258" s="105" t="s">
        <v>27</v>
      </c>
      <c r="K258" s="94"/>
      <c r="L258" s="94"/>
    </row>
    <row r="259" spans="1:21" x14ac:dyDescent="0.3">
      <c r="A259" s="105">
        <f t="shared" si="1"/>
        <v>171</v>
      </c>
      <c r="B259" s="192" t="s">
        <v>88</v>
      </c>
      <c r="C259" s="243" t="s">
        <v>190</v>
      </c>
      <c r="D259" s="193">
        <v>43814</v>
      </c>
      <c r="E259" s="194">
        <v>43905</v>
      </c>
      <c r="F259" s="244">
        <v>18896840.708999999</v>
      </c>
      <c r="G259" s="244"/>
      <c r="H259" s="245">
        <v>2923.42</v>
      </c>
      <c r="I259" s="239"/>
      <c r="J259" s="105" t="s">
        <v>27</v>
      </c>
      <c r="K259" s="94"/>
      <c r="L259" s="94"/>
    </row>
    <row r="260" spans="1:21" x14ac:dyDescent="0.3">
      <c r="A260" s="105">
        <f t="shared" si="1"/>
        <v>172</v>
      </c>
      <c r="B260" s="192" t="s">
        <v>52</v>
      </c>
      <c r="C260" s="243" t="s">
        <v>180</v>
      </c>
      <c r="D260" s="193">
        <v>43806</v>
      </c>
      <c r="E260" s="194">
        <v>43847</v>
      </c>
      <c r="F260" s="244">
        <v>20296803</v>
      </c>
      <c r="G260" s="244"/>
      <c r="H260" s="245">
        <v>3140</v>
      </c>
      <c r="I260" s="239"/>
      <c r="J260" s="105" t="s">
        <v>27</v>
      </c>
      <c r="K260" s="94"/>
      <c r="L260" s="94"/>
    </row>
    <row r="261" spans="1:21" x14ac:dyDescent="0.3">
      <c r="A261" s="105">
        <f t="shared" si="1"/>
        <v>173</v>
      </c>
      <c r="B261" s="192" t="s">
        <v>268</v>
      </c>
      <c r="C261" s="243" t="s">
        <v>180</v>
      </c>
      <c r="D261" s="193">
        <v>43812</v>
      </c>
      <c r="E261" s="194">
        <v>43853</v>
      </c>
      <c r="F261" s="244">
        <v>71836591.208999991</v>
      </c>
      <c r="G261" s="244"/>
      <c r="H261" s="245">
        <v>11113.42</v>
      </c>
      <c r="I261" s="239"/>
      <c r="J261" s="105" t="s">
        <v>27</v>
      </c>
      <c r="K261" s="94"/>
      <c r="L261" s="94"/>
    </row>
    <row r="262" spans="1:21" x14ac:dyDescent="0.3">
      <c r="A262" s="105">
        <f t="shared" si="1"/>
        <v>174</v>
      </c>
      <c r="B262" s="192" t="s">
        <v>87</v>
      </c>
      <c r="C262" s="243" t="s">
        <v>180</v>
      </c>
      <c r="D262" s="193">
        <v>43812</v>
      </c>
      <c r="E262" s="194">
        <v>43853</v>
      </c>
      <c r="F262" s="244">
        <v>77567400</v>
      </c>
      <c r="G262" s="244"/>
      <c r="H262" s="245">
        <v>12000</v>
      </c>
      <c r="I262" s="239"/>
      <c r="J262" s="105" t="s">
        <v>27</v>
      </c>
      <c r="K262" s="94"/>
      <c r="L262" s="94"/>
    </row>
    <row r="263" spans="1:21" x14ac:dyDescent="0.3">
      <c r="A263" s="105">
        <f t="shared" si="1"/>
        <v>175</v>
      </c>
      <c r="B263" s="192" t="s">
        <v>269</v>
      </c>
      <c r="C263" s="243" t="s">
        <v>180</v>
      </c>
      <c r="D263" s="193">
        <v>43801</v>
      </c>
      <c r="E263" s="194">
        <v>43910</v>
      </c>
      <c r="F263" s="244">
        <v>186615593.92949998</v>
      </c>
      <c r="G263" s="244"/>
      <c r="H263" s="245">
        <v>28870.21</v>
      </c>
      <c r="I263" s="239"/>
      <c r="J263" s="105" t="s">
        <v>27</v>
      </c>
      <c r="K263" s="94"/>
      <c r="L263" s="94"/>
    </row>
    <row r="264" spans="1:21" s="50" customFormat="1" ht="13.8" thickBot="1" x14ac:dyDescent="0.3">
      <c r="A264" s="105"/>
      <c r="B264" s="241"/>
      <c r="C264" s="242"/>
      <c r="D264" s="193"/>
      <c r="E264" s="194"/>
      <c r="F264" s="150">
        <f>SUM(F238:F263)</f>
        <v>7422877178.1439972</v>
      </c>
      <c r="G264" s="150">
        <f>SUM(G238:G249)</f>
        <v>3895749688.7300005</v>
      </c>
      <c r="H264" s="197">
        <f>SUM(H238:H263)</f>
        <v>545661.32000000007</v>
      </c>
      <c r="I264" s="51"/>
      <c r="J264" s="51"/>
    </row>
    <row r="265" spans="1:21" ht="15" thickBot="1" x14ac:dyDescent="0.35">
      <c r="A265" s="105"/>
      <c r="B265" s="241"/>
      <c r="C265" s="242"/>
      <c r="D265" s="193"/>
      <c r="F265" s="108">
        <f>+F264</f>
        <v>7422877178.1439972</v>
      </c>
      <c r="G265" s="108">
        <f>+G264</f>
        <v>3895749688.7300005</v>
      </c>
      <c r="H265" s="235">
        <f>+H264</f>
        <v>545661.32000000007</v>
      </c>
      <c r="I265" s="223"/>
      <c r="J265" s="92"/>
      <c r="K265" s="91"/>
      <c r="L265" s="91"/>
    </row>
    <row r="266" spans="1:21" s="50" customFormat="1" ht="13.8" thickTop="1" x14ac:dyDescent="0.25">
      <c r="A266" s="51"/>
      <c r="B266" s="51"/>
      <c r="C266" s="51"/>
      <c r="D266" s="52"/>
      <c r="E266" s="52"/>
      <c r="F266" s="71"/>
      <c r="G266" s="51"/>
      <c r="H266" s="122"/>
      <c r="I266" s="51"/>
      <c r="J266" s="51"/>
    </row>
    <row r="267" spans="1:21" s="50" customFormat="1" ht="13.2" x14ac:dyDescent="0.25">
      <c r="A267" s="51"/>
      <c r="B267" s="51"/>
      <c r="C267" s="51"/>
      <c r="D267" s="52"/>
      <c r="E267" s="52"/>
      <c r="F267" s="71"/>
      <c r="G267" s="51"/>
      <c r="H267" s="122"/>
      <c r="I267" s="51"/>
      <c r="J267" s="51"/>
    </row>
    <row r="268" spans="1:21" s="50" customFormat="1" ht="13.2" x14ac:dyDescent="0.25">
      <c r="A268" s="92"/>
      <c r="B268" s="89"/>
      <c r="C268" s="89"/>
      <c r="D268" s="90"/>
      <c r="E268" s="90"/>
      <c r="F268" s="119"/>
      <c r="G268" s="89"/>
      <c r="H268" s="123"/>
      <c r="I268" s="89"/>
      <c r="J268" s="89"/>
      <c r="K268" s="91"/>
      <c r="L268" s="91"/>
      <c r="M268" s="55"/>
      <c r="N268" s="55"/>
      <c r="O268" s="55"/>
      <c r="P268" s="55"/>
      <c r="Q268" s="55"/>
      <c r="R268" s="55"/>
      <c r="S268" s="55"/>
      <c r="T268" s="55"/>
      <c r="U268" s="55"/>
    </row>
    <row r="269" spans="1:21" s="50" customFormat="1" ht="13.2" x14ac:dyDescent="0.25">
      <c r="A269" s="95" t="s">
        <v>11</v>
      </c>
      <c r="B269" s="96"/>
      <c r="C269" s="156"/>
      <c r="D269" s="97"/>
      <c r="E269" s="90"/>
      <c r="F269" s="119"/>
      <c r="G269" s="89"/>
      <c r="H269" s="123"/>
      <c r="I269" s="89"/>
      <c r="J269" s="89"/>
      <c r="K269" s="91"/>
      <c r="L269" s="91"/>
      <c r="M269" s="55"/>
      <c r="N269" s="55"/>
      <c r="O269" s="55"/>
      <c r="P269" s="55"/>
      <c r="Q269" s="55"/>
      <c r="R269" s="55"/>
      <c r="S269" s="55"/>
      <c r="T269" s="55"/>
      <c r="U269" s="55"/>
    </row>
    <row r="270" spans="1:21" s="50" customFormat="1" ht="13.2" x14ac:dyDescent="0.25">
      <c r="A270" s="95" t="s">
        <v>12</v>
      </c>
      <c r="B270" s="96"/>
      <c r="C270" s="156" t="s">
        <v>188</v>
      </c>
      <c r="D270" s="98"/>
      <c r="E270" s="90"/>
      <c r="F270" s="119"/>
      <c r="G270" s="89"/>
      <c r="H270" s="123"/>
      <c r="I270" s="89"/>
      <c r="J270" s="89"/>
      <c r="K270" s="91"/>
      <c r="L270" s="91"/>
      <c r="M270" s="55"/>
      <c r="N270" s="55"/>
      <c r="O270" s="55"/>
      <c r="P270" s="55"/>
      <c r="Q270" s="55"/>
      <c r="R270" s="55"/>
      <c r="S270" s="55"/>
      <c r="T270" s="55"/>
      <c r="U270" s="55"/>
    </row>
    <row r="271" spans="1:21" s="50" customFormat="1" ht="13.2" x14ac:dyDescent="0.25">
      <c r="A271" s="99"/>
      <c r="B271" s="100"/>
      <c r="C271" s="158">
        <v>6463.95</v>
      </c>
      <c r="D271" s="101"/>
      <c r="E271" s="90"/>
      <c r="F271" s="119"/>
      <c r="G271" s="89"/>
      <c r="H271" s="123"/>
      <c r="I271" s="89"/>
      <c r="J271" s="89"/>
      <c r="K271" s="91"/>
      <c r="L271" s="91"/>
      <c r="M271" s="55"/>
      <c r="N271" s="55"/>
      <c r="O271" s="55"/>
      <c r="P271" s="55"/>
      <c r="Q271" s="55"/>
      <c r="R271" s="55"/>
      <c r="S271" s="55"/>
      <c r="T271" s="55"/>
      <c r="U271" s="55"/>
    </row>
    <row r="272" spans="1:21" s="50" customFormat="1" ht="13.2" x14ac:dyDescent="0.25">
      <c r="A272" s="102"/>
      <c r="B272" s="96" t="s">
        <v>13</v>
      </c>
      <c r="C272" s="100"/>
      <c r="D272" s="101"/>
      <c r="E272" s="90"/>
      <c r="F272" s="119"/>
      <c r="G272" s="89"/>
      <c r="H272" s="123"/>
      <c r="I272" s="89"/>
      <c r="J272" s="89"/>
      <c r="K272" s="91"/>
      <c r="L272" s="91"/>
      <c r="M272" s="55"/>
      <c r="N272" s="55"/>
      <c r="O272" s="55"/>
      <c r="P272" s="55"/>
      <c r="Q272" s="55"/>
      <c r="R272" s="55"/>
      <c r="S272" s="55"/>
      <c r="T272" s="55"/>
      <c r="U272" s="55"/>
    </row>
    <row r="273" spans="1:21" s="50" customFormat="1" ht="13.2" x14ac:dyDescent="0.25">
      <c r="A273" s="96"/>
      <c r="B273" s="100"/>
      <c r="C273" s="100"/>
      <c r="D273" s="101"/>
      <c r="E273" s="90"/>
      <c r="F273" s="119"/>
      <c r="G273" s="89"/>
      <c r="H273" s="123"/>
      <c r="I273" s="89"/>
      <c r="J273" s="89"/>
      <c r="K273" s="91"/>
      <c r="L273" s="91"/>
      <c r="M273" s="55"/>
      <c r="N273" s="55"/>
      <c r="O273" s="55"/>
      <c r="P273" s="55"/>
      <c r="Q273" s="55"/>
      <c r="R273" s="55"/>
      <c r="S273" s="55"/>
      <c r="T273" s="55"/>
      <c r="U273" s="55"/>
    </row>
    <row r="274" spans="1:21" ht="14.1" customHeight="1" thickBot="1" x14ac:dyDescent="0.35">
      <c r="A274" s="264" t="s">
        <v>14</v>
      </c>
      <c r="B274" s="262" t="s">
        <v>29</v>
      </c>
      <c r="C274" s="262" t="s">
        <v>16</v>
      </c>
      <c r="D274" s="265" t="s">
        <v>30</v>
      </c>
      <c r="E274" s="265" t="s">
        <v>18</v>
      </c>
      <c r="F274" s="120" t="s">
        <v>19</v>
      </c>
      <c r="G274" s="261" t="s">
        <v>19</v>
      </c>
      <c r="H274" s="261"/>
      <c r="I274" s="262" t="s">
        <v>20</v>
      </c>
      <c r="J274" s="262" t="s">
        <v>21</v>
      </c>
      <c r="K274" s="94"/>
      <c r="L274" s="94"/>
    </row>
    <row r="275" spans="1:21" ht="15" thickBot="1" x14ac:dyDescent="0.35">
      <c r="A275" s="264"/>
      <c r="B275" s="262"/>
      <c r="C275" s="262"/>
      <c r="D275" s="265"/>
      <c r="E275" s="265"/>
      <c r="F275" s="121" t="s">
        <v>22</v>
      </c>
      <c r="G275" s="103" t="s">
        <v>23</v>
      </c>
      <c r="H275" s="124" t="s">
        <v>24</v>
      </c>
      <c r="I275" s="262"/>
      <c r="J275" s="262"/>
      <c r="K275" s="94"/>
      <c r="L275" s="94"/>
    </row>
    <row r="276" spans="1:21" x14ac:dyDescent="0.3">
      <c r="A276" s="239"/>
      <c r="B276" s="51" t="s">
        <v>43</v>
      </c>
      <c r="C276" s="239"/>
      <c r="D276" s="149"/>
      <c r="E276" s="149"/>
      <c r="F276" s="151">
        <f>+F264</f>
        <v>7422877178.1439972</v>
      </c>
      <c r="G276" s="151">
        <f>+G264</f>
        <v>3895749688.7300005</v>
      </c>
      <c r="H276" s="197">
        <f>+H264</f>
        <v>545661.32000000007</v>
      </c>
      <c r="I276" s="239"/>
      <c r="J276" s="239"/>
      <c r="K276" s="94"/>
      <c r="L276" s="94"/>
    </row>
    <row r="277" spans="1:21" x14ac:dyDescent="0.3">
      <c r="A277" s="105">
        <v>178</v>
      </c>
      <c r="B277" s="192" t="s">
        <v>270</v>
      </c>
      <c r="C277" s="243" t="s">
        <v>190</v>
      </c>
      <c r="D277" s="193">
        <v>43781</v>
      </c>
      <c r="E277" s="194">
        <v>43873</v>
      </c>
      <c r="F277" s="244">
        <v>206448867.07499999</v>
      </c>
      <c r="G277" s="244"/>
      <c r="H277" s="245">
        <v>31938.5</v>
      </c>
      <c r="I277" s="239"/>
      <c r="J277" s="105" t="s">
        <v>27</v>
      </c>
      <c r="K277" s="94"/>
      <c r="L277" s="94"/>
    </row>
    <row r="278" spans="1:21" x14ac:dyDescent="0.3">
      <c r="A278" s="105">
        <f>+A277+1</f>
        <v>179</v>
      </c>
      <c r="B278" s="192" t="s">
        <v>271</v>
      </c>
      <c r="C278" s="243" t="s">
        <v>180</v>
      </c>
      <c r="D278" s="193">
        <v>43824</v>
      </c>
      <c r="E278" s="194">
        <v>43886</v>
      </c>
      <c r="F278" s="244">
        <v>216025209</v>
      </c>
      <c r="G278" s="244"/>
      <c r="H278" s="245">
        <v>33420</v>
      </c>
      <c r="I278" s="263" t="s">
        <v>74</v>
      </c>
      <c r="J278" s="105" t="s">
        <v>27</v>
      </c>
      <c r="K278" s="94"/>
      <c r="L278" s="94"/>
    </row>
    <row r="279" spans="1:21" ht="15" customHeight="1" x14ac:dyDescent="0.3">
      <c r="A279" s="105">
        <f t="shared" ref="A279:A285" si="2">+A278+1</f>
        <v>180</v>
      </c>
      <c r="B279" s="192" t="s">
        <v>147</v>
      </c>
      <c r="C279" s="243" t="s">
        <v>180</v>
      </c>
      <c r="D279" s="193">
        <v>43802</v>
      </c>
      <c r="E279" s="194">
        <v>43864</v>
      </c>
      <c r="F279" s="244">
        <v>219774300</v>
      </c>
      <c r="G279" s="244"/>
      <c r="H279" s="245">
        <v>34000</v>
      </c>
      <c r="I279" s="263"/>
      <c r="J279" s="105" t="s">
        <v>27</v>
      </c>
      <c r="K279" s="94"/>
      <c r="L279" s="94"/>
    </row>
    <row r="280" spans="1:21" x14ac:dyDescent="0.3">
      <c r="A280" s="105">
        <f t="shared" si="2"/>
        <v>181</v>
      </c>
      <c r="B280" s="192" t="s">
        <v>272</v>
      </c>
      <c r="C280" s="243" t="s">
        <v>180</v>
      </c>
      <c r="D280" s="193">
        <v>43819</v>
      </c>
      <c r="E280" s="194">
        <v>43910</v>
      </c>
      <c r="F280" s="244">
        <v>342196341.83999997</v>
      </c>
      <c r="G280" s="244"/>
      <c r="H280" s="245">
        <v>52939.199999999997</v>
      </c>
      <c r="I280" s="263"/>
      <c r="J280" s="105" t="s">
        <v>27</v>
      </c>
      <c r="K280" s="94"/>
      <c r="L280" s="94"/>
    </row>
    <row r="281" spans="1:21" x14ac:dyDescent="0.3">
      <c r="A281" s="105">
        <f t="shared" si="2"/>
        <v>182</v>
      </c>
      <c r="B281" s="192" t="s">
        <v>273</v>
      </c>
      <c r="C281" s="243" t="s">
        <v>180</v>
      </c>
      <c r="D281" s="193">
        <v>43820</v>
      </c>
      <c r="E281" s="194">
        <v>43911</v>
      </c>
      <c r="F281" s="244">
        <v>355353001.03049999</v>
      </c>
      <c r="G281" s="244"/>
      <c r="H281" s="245">
        <v>54974.59</v>
      </c>
      <c r="I281" s="263"/>
      <c r="J281" s="105" t="s">
        <v>27</v>
      </c>
      <c r="K281" s="94"/>
      <c r="L281" s="94"/>
    </row>
    <row r="282" spans="1:21" x14ac:dyDescent="0.3">
      <c r="A282" s="105">
        <f t="shared" si="2"/>
        <v>183</v>
      </c>
      <c r="B282" s="192" t="s">
        <v>131</v>
      </c>
      <c r="C282" s="243" t="s">
        <v>180</v>
      </c>
      <c r="D282" s="193">
        <v>43825</v>
      </c>
      <c r="E282" s="194">
        <v>43916</v>
      </c>
      <c r="F282" s="244">
        <v>1961944050.8339999</v>
      </c>
      <c r="G282" s="244"/>
      <c r="H282" s="245">
        <v>303520.92</v>
      </c>
      <c r="I282" s="263"/>
      <c r="J282" s="105" t="s">
        <v>27</v>
      </c>
      <c r="K282" s="94"/>
      <c r="L282" s="94"/>
    </row>
    <row r="283" spans="1:21" x14ac:dyDescent="0.3">
      <c r="A283" s="105">
        <f t="shared" si="2"/>
        <v>184</v>
      </c>
      <c r="B283" s="192" t="s">
        <v>53</v>
      </c>
      <c r="C283" s="243" t="s">
        <v>180</v>
      </c>
      <c r="D283" s="193">
        <v>43804</v>
      </c>
      <c r="E283" s="194">
        <v>43936</v>
      </c>
      <c r="F283" s="244">
        <v>8287085637.1859989</v>
      </c>
      <c r="G283" s="244"/>
      <c r="H283" s="245">
        <v>1282046.68</v>
      </c>
      <c r="I283" s="263"/>
      <c r="J283" s="105" t="s">
        <v>27</v>
      </c>
      <c r="K283" s="94"/>
      <c r="L283" s="94"/>
    </row>
    <row r="284" spans="1:21" x14ac:dyDescent="0.3">
      <c r="A284" s="105">
        <f t="shared" si="2"/>
        <v>185</v>
      </c>
      <c r="B284" s="192" t="s">
        <v>274</v>
      </c>
      <c r="C284" s="243" t="s">
        <v>180</v>
      </c>
      <c r="D284" s="193">
        <v>43827</v>
      </c>
      <c r="E284" s="194">
        <v>43949</v>
      </c>
      <c r="F284" s="244">
        <v>10384589126.4795</v>
      </c>
      <c r="G284" s="244"/>
      <c r="H284" s="245">
        <v>1606539.21</v>
      </c>
      <c r="I284" s="263"/>
      <c r="J284" s="105" t="s">
        <v>27</v>
      </c>
      <c r="K284" s="94"/>
      <c r="L284" s="94"/>
    </row>
    <row r="285" spans="1:21" x14ac:dyDescent="0.3">
      <c r="A285" s="105">
        <f t="shared" si="2"/>
        <v>186</v>
      </c>
      <c r="B285" s="241" t="s">
        <v>275</v>
      </c>
      <c r="C285" s="242"/>
      <c r="D285" s="193"/>
      <c r="E285" s="194"/>
      <c r="F285" s="244">
        <v>-570926104.28999996</v>
      </c>
      <c r="G285" s="244">
        <v>-570926104.28999996</v>
      </c>
      <c r="H285" s="225"/>
      <c r="I285" s="263"/>
      <c r="J285" s="105" t="s">
        <v>27</v>
      </c>
      <c r="K285" s="94"/>
      <c r="L285" s="94"/>
    </row>
    <row r="286" spans="1:21" x14ac:dyDescent="0.3">
      <c r="A286" s="105"/>
      <c r="B286" s="192"/>
      <c r="C286" s="196"/>
      <c r="D286" s="193"/>
      <c r="E286" s="194"/>
      <c r="F286" s="195"/>
      <c r="G286" s="195"/>
      <c r="H286" s="225"/>
      <c r="I286" s="239"/>
      <c r="J286" s="105"/>
      <c r="K286" s="94"/>
      <c r="L286" s="94"/>
    </row>
    <row r="287" spans="1:21" s="50" customFormat="1" ht="13.8" thickBot="1" x14ac:dyDescent="0.3">
      <c r="A287" s="105"/>
      <c r="B287" s="51" t="s">
        <v>43</v>
      </c>
      <c r="C287" s="51"/>
      <c r="D287" s="193"/>
      <c r="E287" s="194"/>
      <c r="F287" s="150">
        <f>SUM(F276:F285)</f>
        <v>28825367607.298996</v>
      </c>
      <c r="G287" s="150">
        <f>SUM(G276:G285)</f>
        <v>3324823584.4400005</v>
      </c>
      <c r="H287" s="197">
        <f>SUM(H276:H285)</f>
        <v>3945040.42</v>
      </c>
      <c r="I287" s="51"/>
      <c r="J287" s="51"/>
    </row>
    <row r="288" spans="1:21" ht="15" thickBot="1" x14ac:dyDescent="0.35">
      <c r="A288" s="105"/>
      <c r="B288" s="97" t="s">
        <v>77</v>
      </c>
      <c r="C288" s="200"/>
      <c r="D288" s="193"/>
      <c r="E288" s="194"/>
      <c r="F288" s="108">
        <f>+F287</f>
        <v>28825367607.298996</v>
      </c>
      <c r="G288" s="108">
        <f>+G287</f>
        <v>3324823584.4400005</v>
      </c>
      <c r="H288" s="235">
        <f>+H287</f>
        <v>3945040.42</v>
      </c>
      <c r="I288" s="240"/>
      <c r="J288" s="92"/>
      <c r="K288" s="91"/>
      <c r="L288" s="91"/>
    </row>
    <row r="289" spans="1:12" ht="15" thickTop="1" x14ac:dyDescent="0.3">
      <c r="A289" s="105"/>
      <c r="B289" s="199"/>
      <c r="C289" s="200"/>
      <c r="D289" s="193"/>
      <c r="E289" s="90"/>
      <c r="F289" s="119"/>
      <c r="G289" s="89"/>
      <c r="H289" s="123"/>
      <c r="I289" s="123"/>
      <c r="J289" s="89"/>
      <c r="K289" s="91"/>
      <c r="L289" s="91"/>
    </row>
    <row r="290" spans="1:12" x14ac:dyDescent="0.3">
      <c r="A290" s="105"/>
      <c r="B290" s="96" t="s">
        <v>28</v>
      </c>
      <c r="C290" s="106"/>
      <c r="D290" s="93"/>
      <c r="E290" s="191"/>
      <c r="F290" s="201"/>
      <c r="J290" s="201"/>
      <c r="K290" s="94"/>
      <c r="L290" s="94"/>
    </row>
    <row r="291" spans="1:12" x14ac:dyDescent="0.3">
      <c r="A291" s="92"/>
      <c r="B291" s="106"/>
      <c r="C291" s="106"/>
      <c r="D291" s="93"/>
      <c r="E291" s="110"/>
      <c r="F291" s="109"/>
      <c r="G291" s="92"/>
      <c r="H291" s="107"/>
      <c r="I291" s="92"/>
      <c r="J291" s="92"/>
      <c r="K291" s="94"/>
      <c r="L291" s="94"/>
    </row>
    <row r="292" spans="1:12" ht="15" thickBot="1" x14ac:dyDescent="0.35">
      <c r="A292" s="264" t="s">
        <v>14</v>
      </c>
      <c r="B292" s="266" t="s">
        <v>29</v>
      </c>
      <c r="C292" s="266" t="s">
        <v>16</v>
      </c>
      <c r="D292" s="265" t="s">
        <v>30</v>
      </c>
      <c r="E292" s="265" t="s">
        <v>18</v>
      </c>
      <c r="F292" s="120" t="s">
        <v>19</v>
      </c>
      <c r="G292" s="261" t="s">
        <v>19</v>
      </c>
      <c r="H292" s="261"/>
      <c r="I292" s="262" t="s">
        <v>20</v>
      </c>
      <c r="J292" s="262" t="s">
        <v>21</v>
      </c>
      <c r="K292" s="94"/>
      <c r="L292" s="94"/>
    </row>
    <row r="293" spans="1:12" ht="15" thickBot="1" x14ac:dyDescent="0.35">
      <c r="A293" s="264"/>
      <c r="B293" s="267"/>
      <c r="C293" s="267"/>
      <c r="D293" s="265"/>
      <c r="E293" s="265"/>
      <c r="F293" s="121" t="s">
        <v>22</v>
      </c>
      <c r="G293" s="104" t="s">
        <v>23</v>
      </c>
      <c r="H293" s="125" t="s">
        <v>24</v>
      </c>
      <c r="I293" s="262"/>
      <c r="J293" s="262"/>
      <c r="K293" s="94"/>
      <c r="L293" s="94"/>
    </row>
    <row r="294" spans="1:12" ht="15" thickBot="1" x14ac:dyDescent="0.35">
      <c r="A294" s="105"/>
      <c r="B294" s="97" t="s">
        <v>78</v>
      </c>
      <c r="C294" s="106"/>
      <c r="D294" s="193"/>
      <c r="E294" s="194"/>
      <c r="F294" s="108">
        <v>0</v>
      </c>
      <c r="G294" s="108">
        <v>0</v>
      </c>
      <c r="H294" s="197">
        <f>F294/4330.69</f>
        <v>0</v>
      </c>
      <c r="I294" s="92"/>
      <c r="J294" s="105"/>
      <c r="K294" s="94"/>
      <c r="L294" s="94"/>
    </row>
    <row r="295" spans="1:12" ht="15.6" thickTop="1" thickBot="1" x14ac:dyDescent="0.35">
      <c r="A295" s="92"/>
      <c r="B295" s="97" t="s">
        <v>36</v>
      </c>
      <c r="C295" s="106"/>
      <c r="D295" s="93"/>
      <c r="F295" s="108">
        <f>+F287+F294</f>
        <v>28825367607.298996</v>
      </c>
      <c r="G295" s="108">
        <f>+G265+G294</f>
        <v>3895749688.7300005</v>
      </c>
      <c r="H295" s="221">
        <f>+H287+H294</f>
        <v>3945040.42</v>
      </c>
      <c r="I295" s="92"/>
      <c r="J295" s="92"/>
      <c r="K295" s="94"/>
      <c r="L295" s="94"/>
    </row>
    <row r="296" spans="1:12" ht="15.6" thickTop="1" thickBot="1" x14ac:dyDescent="0.35">
      <c r="A296" s="92"/>
      <c r="B296" s="106"/>
      <c r="C296" s="106"/>
      <c r="D296" s="93"/>
      <c r="E296" s="110"/>
      <c r="F296" s="109"/>
      <c r="G296" s="92"/>
      <c r="H296" s="107"/>
      <c r="I296" s="92"/>
      <c r="J296" s="92"/>
      <c r="K296" s="94"/>
      <c r="L296" s="94"/>
    </row>
    <row r="297" spans="1:12" ht="15" thickBot="1" x14ac:dyDescent="0.35">
      <c r="A297" s="94"/>
      <c r="B297" s="111"/>
      <c r="C297" s="111"/>
      <c r="D297" s="112"/>
      <c r="E297" s="113"/>
      <c r="F297" s="247">
        <v>28825367607.298996</v>
      </c>
      <c r="G297" s="94"/>
      <c r="H297" s="115"/>
      <c r="I297" s="94"/>
      <c r="J297" s="94"/>
      <c r="K297" s="94"/>
      <c r="L297" s="94"/>
    </row>
    <row r="298" spans="1:12" x14ac:dyDescent="0.3">
      <c r="A298" s="94"/>
      <c r="B298" s="111"/>
      <c r="C298" s="111"/>
      <c r="D298" s="112"/>
      <c r="E298" s="113"/>
      <c r="F298" s="114">
        <f>F295-F297</f>
        <v>0</v>
      </c>
      <c r="G298" s="94"/>
      <c r="H298" s="115"/>
      <c r="I298" s="115"/>
      <c r="J298" s="94"/>
      <c r="K298" s="94"/>
      <c r="L298" s="94"/>
    </row>
    <row r="299" spans="1:12" ht="21" x14ac:dyDescent="0.4">
      <c r="A299" s="94"/>
      <c r="B299" s="111"/>
      <c r="C299" s="214"/>
      <c r="D299" s="112"/>
      <c r="E299" s="113"/>
      <c r="F299" s="114"/>
      <c r="G299" s="94"/>
      <c r="H299" s="115"/>
      <c r="I299" s="94"/>
      <c r="J299" s="94"/>
      <c r="K299" s="94"/>
      <c r="L299" s="94"/>
    </row>
    <row r="300" spans="1:12" x14ac:dyDescent="0.3">
      <c r="A300" s="94"/>
      <c r="C300" s="210"/>
      <c r="D300" s="215"/>
      <c r="E300" s="113"/>
      <c r="F300" s="203"/>
      <c r="G300" s="94"/>
      <c r="H300" s="115"/>
      <c r="I300" s="94"/>
      <c r="J300" s="94"/>
      <c r="K300" s="94"/>
      <c r="L300" s="94"/>
    </row>
    <row r="301" spans="1:12" x14ac:dyDescent="0.3">
      <c r="A301" s="94"/>
      <c r="B301" s="111"/>
      <c r="C301" s="211"/>
      <c r="D301" s="215"/>
      <c r="E301" s="113"/>
      <c r="F301" s="114"/>
      <c r="G301" s="94"/>
      <c r="H301" s="115"/>
      <c r="I301" s="94"/>
      <c r="J301" s="94"/>
      <c r="K301" s="94"/>
      <c r="L301" s="94"/>
    </row>
    <row r="302" spans="1:12" x14ac:dyDescent="0.3">
      <c r="A302" s="94"/>
      <c r="B302" s="111"/>
      <c r="C302" s="213"/>
      <c r="D302" s="216"/>
      <c r="E302" s="113"/>
      <c r="F302" s="114"/>
      <c r="G302" s="94"/>
      <c r="H302" s="115"/>
      <c r="I302" s="94"/>
      <c r="J302" s="94"/>
      <c r="K302" s="94"/>
      <c r="L302" s="94"/>
    </row>
    <row r="303" spans="1:12" ht="15.75" customHeight="1" x14ac:dyDescent="0.3">
      <c r="A303" s="94"/>
      <c r="C303" s="212"/>
      <c r="D303" s="215"/>
      <c r="E303" s="113"/>
      <c r="F303" s="114"/>
      <c r="G303" s="94"/>
      <c r="H303" s="115"/>
      <c r="I303" s="94"/>
      <c r="J303" s="94"/>
      <c r="K303" s="94"/>
      <c r="L303" s="94"/>
    </row>
    <row r="304" spans="1:12" x14ac:dyDescent="0.3">
      <c r="A304" s="94"/>
      <c r="B304" s="111"/>
      <c r="C304" s="111"/>
      <c r="D304" s="112"/>
      <c r="E304" s="113"/>
      <c r="F304" s="114"/>
      <c r="G304" s="94"/>
      <c r="H304" s="115"/>
      <c r="I304" s="94"/>
      <c r="J304" s="94"/>
      <c r="K304" s="94"/>
      <c r="L304" s="94"/>
    </row>
    <row r="305" spans="1:12" x14ac:dyDescent="0.3">
      <c r="A305" s="94"/>
      <c r="B305" s="111"/>
      <c r="C305" s="111"/>
      <c r="D305" s="112"/>
      <c r="E305" s="113"/>
      <c r="F305" s="114"/>
      <c r="G305" s="94"/>
      <c r="H305" s="115"/>
      <c r="I305" s="94"/>
      <c r="J305" s="94"/>
      <c r="K305" s="94"/>
      <c r="L305" s="94"/>
    </row>
    <row r="306" spans="1:12" x14ac:dyDescent="0.3">
      <c r="A306" s="94"/>
      <c r="B306" s="111"/>
      <c r="C306" s="111"/>
      <c r="D306" s="112"/>
      <c r="E306" s="113"/>
      <c r="F306" s="114"/>
      <c r="G306" s="94"/>
      <c r="H306" s="115"/>
      <c r="I306" s="94"/>
      <c r="J306" s="94"/>
      <c r="K306" s="94"/>
      <c r="L306" s="94"/>
    </row>
    <row r="307" spans="1:12" x14ac:dyDescent="0.3">
      <c r="B307" s="191"/>
      <c r="C307" s="191"/>
      <c r="F307" s="206"/>
    </row>
    <row r="308" spans="1:12" x14ac:dyDescent="0.3">
      <c r="B308" s="191"/>
      <c r="C308" s="191"/>
      <c r="F308" s="206"/>
    </row>
    <row r="309" spans="1:12" x14ac:dyDescent="0.3">
      <c r="B309" s="191"/>
      <c r="C309" s="191"/>
      <c r="F309" s="206"/>
    </row>
    <row r="310" spans="1:12" x14ac:dyDescent="0.3">
      <c r="B310" s="191"/>
      <c r="C310" s="191"/>
      <c r="F310" s="206"/>
    </row>
    <row r="311" spans="1:12" x14ac:dyDescent="0.3">
      <c r="B311" s="191"/>
      <c r="C311" s="191"/>
      <c r="F311" s="206"/>
    </row>
    <row r="312" spans="1:12" x14ac:dyDescent="0.3">
      <c r="B312" s="191"/>
      <c r="C312" s="191"/>
      <c r="F312" s="206"/>
    </row>
    <row r="313" spans="1:12" x14ac:dyDescent="0.3">
      <c r="B313" s="191"/>
      <c r="C313" s="191"/>
      <c r="F313" s="206"/>
    </row>
    <row r="314" spans="1:12" x14ac:dyDescent="0.3">
      <c r="B314" s="191"/>
      <c r="C314" s="191"/>
      <c r="F314" s="206"/>
    </row>
    <row r="315" spans="1:12" x14ac:dyDescent="0.3">
      <c r="B315" s="191"/>
      <c r="C315" s="191"/>
      <c r="F315" s="206"/>
    </row>
    <row r="316" spans="1:12" x14ac:dyDescent="0.3">
      <c r="B316" s="191"/>
      <c r="C316" s="191"/>
      <c r="F316" s="206"/>
    </row>
    <row r="317" spans="1:12" x14ac:dyDescent="0.3">
      <c r="B317" s="191"/>
      <c r="C317" s="191"/>
      <c r="F317" s="206"/>
    </row>
    <row r="318" spans="1:12" x14ac:dyDescent="0.3">
      <c r="B318" s="191"/>
      <c r="C318" s="191"/>
      <c r="F318" s="206"/>
    </row>
    <row r="319" spans="1:12" x14ac:dyDescent="0.3">
      <c r="B319" s="191"/>
      <c r="C319" s="191"/>
      <c r="F319" s="206"/>
      <c r="H319" s="191"/>
    </row>
    <row r="320" spans="1:12" x14ac:dyDescent="0.3">
      <c r="B320" s="191"/>
      <c r="C320" s="191"/>
      <c r="F320" s="206"/>
      <c r="H320" s="191"/>
    </row>
    <row r="321" spans="2:8" x14ac:dyDescent="0.3">
      <c r="B321" s="191"/>
      <c r="C321" s="191"/>
      <c r="F321" s="206"/>
      <c r="H321" s="191"/>
    </row>
    <row r="322" spans="2:8" x14ac:dyDescent="0.3">
      <c r="B322" s="191"/>
      <c r="C322" s="191"/>
      <c r="F322" s="206"/>
      <c r="H322" s="191"/>
    </row>
    <row r="323" spans="2:8" x14ac:dyDescent="0.3">
      <c r="B323" s="191"/>
      <c r="C323" s="191"/>
      <c r="F323" s="206"/>
      <c r="H323" s="191"/>
    </row>
    <row r="324" spans="2:8" x14ac:dyDescent="0.3">
      <c r="B324" s="191"/>
      <c r="C324" s="191"/>
      <c r="F324" s="206"/>
      <c r="H324" s="191"/>
    </row>
    <row r="325" spans="2:8" x14ac:dyDescent="0.3">
      <c r="B325" s="191"/>
      <c r="C325" s="191"/>
      <c r="F325" s="206"/>
      <c r="H325" s="191"/>
    </row>
    <row r="326" spans="2:8" x14ac:dyDescent="0.3">
      <c r="B326" s="191"/>
      <c r="C326" s="191"/>
      <c r="F326" s="206"/>
      <c r="H326" s="191"/>
    </row>
    <row r="327" spans="2:8" x14ac:dyDescent="0.3">
      <c r="B327" s="191"/>
      <c r="C327" s="191"/>
      <c r="F327" s="206"/>
      <c r="H327" s="191"/>
    </row>
    <row r="328" spans="2:8" x14ac:dyDescent="0.3">
      <c r="B328" s="191"/>
      <c r="C328" s="191"/>
      <c r="F328" s="206"/>
      <c r="H328" s="191"/>
    </row>
    <row r="329" spans="2:8" x14ac:dyDescent="0.3">
      <c r="B329" s="191"/>
      <c r="C329" s="191"/>
      <c r="F329" s="206"/>
      <c r="H329" s="191"/>
    </row>
    <row r="330" spans="2:8" x14ac:dyDescent="0.3">
      <c r="B330" s="191"/>
      <c r="C330" s="191"/>
      <c r="F330" s="206"/>
      <c r="H330" s="191"/>
    </row>
    <row r="331" spans="2:8" x14ac:dyDescent="0.3">
      <c r="B331" s="191"/>
      <c r="C331" s="191"/>
      <c r="F331" s="206"/>
      <c r="H331" s="191"/>
    </row>
    <row r="332" spans="2:8" x14ac:dyDescent="0.3">
      <c r="B332" s="191"/>
      <c r="C332" s="191"/>
      <c r="F332" s="206"/>
      <c r="H332" s="191"/>
    </row>
    <row r="333" spans="2:8" x14ac:dyDescent="0.3">
      <c r="B333" s="191"/>
      <c r="C333" s="191"/>
      <c r="F333" s="206"/>
      <c r="H333" s="191"/>
    </row>
    <row r="334" spans="2:8" x14ac:dyDescent="0.3">
      <c r="B334" s="191"/>
      <c r="C334" s="191"/>
      <c r="F334" s="206"/>
      <c r="H334" s="191"/>
    </row>
    <row r="335" spans="2:8" x14ac:dyDescent="0.3">
      <c r="B335" s="191"/>
      <c r="C335" s="191"/>
      <c r="F335" s="206"/>
      <c r="H335" s="191"/>
    </row>
    <row r="336" spans="2:8" x14ac:dyDescent="0.3">
      <c r="B336" s="191"/>
      <c r="C336" s="191"/>
      <c r="F336" s="206"/>
      <c r="H336" s="191"/>
    </row>
    <row r="337" spans="2:8" x14ac:dyDescent="0.3">
      <c r="B337" s="191"/>
      <c r="C337" s="191"/>
      <c r="F337" s="206"/>
      <c r="H337" s="191"/>
    </row>
    <row r="338" spans="2:8" x14ac:dyDescent="0.3">
      <c r="B338" s="191"/>
      <c r="C338" s="191"/>
      <c r="F338" s="206"/>
      <c r="H338" s="191"/>
    </row>
    <row r="339" spans="2:8" x14ac:dyDescent="0.3">
      <c r="B339" s="191"/>
      <c r="C339" s="191"/>
      <c r="F339" s="206"/>
      <c r="H339" s="191"/>
    </row>
    <row r="340" spans="2:8" x14ac:dyDescent="0.3">
      <c r="B340" s="191"/>
      <c r="C340" s="191"/>
      <c r="F340" s="206"/>
      <c r="H340" s="191"/>
    </row>
    <row r="341" spans="2:8" x14ac:dyDescent="0.3">
      <c r="B341" s="191"/>
      <c r="C341" s="191"/>
      <c r="F341" s="206"/>
      <c r="H341" s="191"/>
    </row>
    <row r="346" spans="2:8" x14ac:dyDescent="0.3">
      <c r="B346" s="191"/>
      <c r="C346" s="191"/>
      <c r="D346" s="191"/>
      <c r="E346" s="191"/>
      <c r="F346" s="191"/>
      <c r="H346" s="191"/>
    </row>
    <row r="347" spans="2:8" x14ac:dyDescent="0.3">
      <c r="B347" s="191"/>
      <c r="C347" s="191"/>
      <c r="D347" s="191"/>
      <c r="E347" s="191"/>
      <c r="F347" s="191"/>
      <c r="H347" s="191"/>
    </row>
    <row r="348" spans="2:8" x14ac:dyDescent="0.3">
      <c r="B348" s="191"/>
      <c r="C348" s="191"/>
      <c r="D348" s="191"/>
      <c r="E348" s="191"/>
      <c r="F348" s="191"/>
      <c r="H348" s="191"/>
    </row>
    <row r="349" spans="2:8" x14ac:dyDescent="0.3">
      <c r="B349" s="191"/>
      <c r="C349" s="191"/>
      <c r="D349" s="191"/>
      <c r="E349" s="191"/>
      <c r="F349" s="191"/>
      <c r="H349" s="191"/>
    </row>
    <row r="350" spans="2:8" x14ac:dyDescent="0.3">
      <c r="B350" s="191"/>
      <c r="C350" s="191"/>
      <c r="D350" s="191"/>
      <c r="E350" s="191"/>
      <c r="F350" s="191"/>
      <c r="H350" s="191"/>
    </row>
    <row r="351" spans="2:8" x14ac:dyDescent="0.3">
      <c r="B351" s="191"/>
      <c r="C351" s="191"/>
      <c r="D351" s="191"/>
      <c r="E351" s="191"/>
      <c r="F351" s="191"/>
      <c r="H351" s="191"/>
    </row>
    <row r="352" spans="2:8" x14ac:dyDescent="0.3">
      <c r="B352" s="191"/>
      <c r="C352" s="191"/>
      <c r="D352" s="191"/>
      <c r="E352" s="191"/>
      <c r="F352" s="191"/>
      <c r="H352" s="191"/>
    </row>
  </sheetData>
  <mergeCells count="82">
    <mergeCell ref="J236:J237"/>
    <mergeCell ref="I240:I249"/>
    <mergeCell ref="I201:I225"/>
    <mergeCell ref="I163:I187"/>
    <mergeCell ref="A236:A237"/>
    <mergeCell ref="B236:B237"/>
    <mergeCell ref="C236:C237"/>
    <mergeCell ref="D236:D237"/>
    <mergeCell ref="E236:E237"/>
    <mergeCell ref="G236:H236"/>
    <mergeCell ref="I236:I237"/>
    <mergeCell ref="G198:H198"/>
    <mergeCell ref="I198:I199"/>
    <mergeCell ref="J198:J199"/>
    <mergeCell ref="A198:A199"/>
    <mergeCell ref="B198:B199"/>
    <mergeCell ref="C198:C199"/>
    <mergeCell ref="D198:D199"/>
    <mergeCell ref="E198:E199"/>
    <mergeCell ref="I11:I35"/>
    <mergeCell ref="I49:I73"/>
    <mergeCell ref="I87:I111"/>
    <mergeCell ref="G46:H46"/>
    <mergeCell ref="I46:I47"/>
    <mergeCell ref="I125:I149"/>
    <mergeCell ref="G160:H160"/>
    <mergeCell ref="I160:I161"/>
    <mergeCell ref="M9:M10"/>
    <mergeCell ref="G9:H9"/>
    <mergeCell ref="I9:I10"/>
    <mergeCell ref="J9:J10"/>
    <mergeCell ref="A46:A47"/>
    <mergeCell ref="B46:B47"/>
    <mergeCell ref="C46:C47"/>
    <mergeCell ref="D46:D47"/>
    <mergeCell ref="E46:E47"/>
    <mergeCell ref="A9:A10"/>
    <mergeCell ref="B9:B10"/>
    <mergeCell ref="C9:C10"/>
    <mergeCell ref="D9:D10"/>
    <mergeCell ref="E9:E10"/>
    <mergeCell ref="J46:J47"/>
    <mergeCell ref="L9:L10"/>
    <mergeCell ref="J122:J123"/>
    <mergeCell ref="A84:A85"/>
    <mergeCell ref="B84:B85"/>
    <mergeCell ref="C84:C85"/>
    <mergeCell ref="D84:D85"/>
    <mergeCell ref="E84:E85"/>
    <mergeCell ref="A122:A123"/>
    <mergeCell ref="B122:B123"/>
    <mergeCell ref="C122:C123"/>
    <mergeCell ref="D122:D123"/>
    <mergeCell ref="E122:E123"/>
    <mergeCell ref="G122:H122"/>
    <mergeCell ref="I122:I123"/>
    <mergeCell ref="G84:H84"/>
    <mergeCell ref="I84:I85"/>
    <mergeCell ref="J84:J85"/>
    <mergeCell ref="G292:H292"/>
    <mergeCell ref="I292:I293"/>
    <mergeCell ref="J292:J293"/>
    <mergeCell ref="A292:A293"/>
    <mergeCell ref="B292:B293"/>
    <mergeCell ref="C292:C293"/>
    <mergeCell ref="D292:D293"/>
    <mergeCell ref="E292:E293"/>
    <mergeCell ref="J160:J161"/>
    <mergeCell ref="A160:A161"/>
    <mergeCell ref="B160:B161"/>
    <mergeCell ref="C160:C161"/>
    <mergeCell ref="D160:D161"/>
    <mergeCell ref="E160:E161"/>
    <mergeCell ref="G274:H274"/>
    <mergeCell ref="I274:I275"/>
    <mergeCell ref="J274:J275"/>
    <mergeCell ref="I278:I285"/>
    <mergeCell ref="A274:A275"/>
    <mergeCell ref="B274:B275"/>
    <mergeCell ref="C274:C275"/>
    <mergeCell ref="D274:D275"/>
    <mergeCell ref="E274:E275"/>
  </mergeCells>
  <printOptions horizontalCentered="1"/>
  <pageMargins left="0.70866141732283472" right="0.70866141732283472" top="0.55118110236220474" bottom="1.1417322834645669" header="0.51181102362204722" footer="0.51181102362204722"/>
  <pageSetup paperSize="9" scale="80" firstPageNumber="0" orientation="landscape" r:id="rId1"/>
  <headerFooter alignWithMargins="0">
    <oddHeader>&amp;L&amp;G</oddHeader>
  </headerFooter>
  <rowBreaks count="8" manualBreakCount="8">
    <brk id="36" max="9" man="1"/>
    <brk id="74" max="9" man="1"/>
    <brk id="112" max="9" man="1"/>
    <brk id="150" max="9" man="1"/>
    <brk id="189" max="9" man="1"/>
    <brk id="227" max="9" man="1"/>
    <brk id="265" max="9" man="1"/>
    <brk id="307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J35"/>
  <sheetViews>
    <sheetView zoomScaleNormal="100" workbookViewId="0">
      <selection activeCell="B21" sqref="B21"/>
    </sheetView>
  </sheetViews>
  <sheetFormatPr baseColWidth="10" defaultRowHeight="13.8" x14ac:dyDescent="0.25"/>
  <cols>
    <col min="1" max="1" width="6" style="139" customWidth="1"/>
    <col min="2" max="2" width="30.69921875" bestFit="1" customWidth="1"/>
    <col min="3" max="3" width="12.8984375" bestFit="1" customWidth="1"/>
    <col min="4" max="4" width="9.59765625" customWidth="1"/>
    <col min="5" max="5" width="12.3984375" customWidth="1"/>
    <col min="6" max="6" width="10.69921875" style="42" bestFit="1" customWidth="1"/>
    <col min="7" max="7" width="10.69921875" customWidth="1"/>
    <col min="8" max="8" width="7.19921875" bestFit="1" customWidth="1"/>
    <col min="9" max="9" width="14.09765625" bestFit="1" customWidth="1"/>
    <col min="10" max="10" width="7.8984375" customWidth="1"/>
  </cols>
  <sheetData>
    <row r="1" spans="1:10" x14ac:dyDescent="0.25">
      <c r="A1" s="147" t="s">
        <v>10</v>
      </c>
      <c r="B1" s="19"/>
      <c r="C1" s="19"/>
      <c r="D1" s="19"/>
      <c r="E1" s="19"/>
      <c r="F1" s="118"/>
      <c r="G1" s="19"/>
      <c r="H1" s="19"/>
      <c r="I1" s="19"/>
      <c r="J1" s="19"/>
    </row>
    <row r="2" spans="1:10" x14ac:dyDescent="0.25">
      <c r="A2" s="136"/>
      <c r="B2" s="50"/>
      <c r="C2" s="50"/>
      <c r="D2" s="50"/>
      <c r="E2" s="50"/>
      <c r="F2" s="126"/>
      <c r="G2" s="50"/>
      <c r="H2" s="50"/>
      <c r="I2" s="50"/>
      <c r="J2" s="50"/>
    </row>
    <row r="3" spans="1:10" x14ac:dyDescent="0.25">
      <c r="A3" s="65"/>
      <c r="C3" s="51"/>
      <c r="D3" s="51"/>
      <c r="E3" s="51"/>
      <c r="F3" s="71"/>
      <c r="G3" s="51"/>
      <c r="H3" s="51"/>
      <c r="I3" s="51"/>
      <c r="J3" s="51"/>
    </row>
    <row r="4" spans="1:10" x14ac:dyDescent="0.25">
      <c r="A4" s="65"/>
      <c r="B4" s="51"/>
      <c r="C4" s="51"/>
      <c r="D4" s="51"/>
      <c r="E4" s="51"/>
      <c r="F4" s="71"/>
      <c r="G4" s="51"/>
      <c r="H4" s="51"/>
      <c r="I4" s="51"/>
      <c r="J4" s="51"/>
    </row>
    <row r="5" spans="1:10" x14ac:dyDescent="0.25">
      <c r="A5" s="65"/>
      <c r="B5" s="51"/>
      <c r="C5" s="53"/>
      <c r="D5" s="51"/>
      <c r="E5" s="51"/>
      <c r="F5" s="71"/>
      <c r="G5" s="51"/>
      <c r="H5" s="51"/>
      <c r="I5" s="51"/>
      <c r="J5" s="51"/>
    </row>
    <row r="6" spans="1:10" x14ac:dyDescent="0.25">
      <c r="A6" s="65"/>
      <c r="B6" s="51"/>
      <c r="C6" s="53"/>
      <c r="D6" s="51"/>
      <c r="E6" s="51"/>
      <c r="F6" s="71"/>
      <c r="G6" s="51"/>
      <c r="H6" s="51"/>
      <c r="I6" s="51"/>
      <c r="J6" s="51"/>
    </row>
    <row r="7" spans="1:10" x14ac:dyDescent="0.25">
      <c r="A7" s="144" t="str">
        <f>indice!D11</f>
        <v>SALLUSTRO Y CIA.  S.A.</v>
      </c>
      <c r="B7" s="54"/>
      <c r="C7" s="54"/>
      <c r="D7" s="54"/>
      <c r="E7" s="54"/>
      <c r="F7" s="127"/>
      <c r="G7" s="54"/>
      <c r="H7" s="54"/>
      <c r="I7" s="54"/>
      <c r="J7" s="54"/>
    </row>
    <row r="8" spans="1:10" x14ac:dyDescent="0.25">
      <c r="A8" s="66" t="str">
        <f>indice!C24</f>
        <v>Provisiones según Informe del Síndico</v>
      </c>
      <c r="B8" s="51"/>
      <c r="C8" s="51"/>
      <c r="D8" s="51"/>
      <c r="E8" s="51"/>
      <c r="F8" s="71"/>
      <c r="G8" s="51"/>
      <c r="H8" s="51"/>
      <c r="I8" s="51"/>
      <c r="J8" s="51"/>
    </row>
    <row r="9" spans="1:10" x14ac:dyDescent="0.25">
      <c r="A9" s="66"/>
      <c r="B9" s="54"/>
      <c r="C9" s="54"/>
      <c r="D9" s="54"/>
      <c r="E9" s="54"/>
      <c r="F9" s="127"/>
      <c r="G9" s="54"/>
      <c r="H9" s="54"/>
      <c r="I9" s="54"/>
      <c r="J9" s="54"/>
    </row>
    <row r="10" spans="1:10" x14ac:dyDescent="0.25">
      <c r="A10" s="145" t="s">
        <v>11</v>
      </c>
      <c r="B10" s="57"/>
      <c r="C10" s="58" t="str">
        <f>indice!D13</f>
        <v>31 de Diciembre de 2019</v>
      </c>
      <c r="D10" s="58"/>
      <c r="E10" s="54"/>
      <c r="F10" s="127"/>
      <c r="G10" s="54"/>
      <c r="H10" s="54"/>
      <c r="I10" s="54"/>
      <c r="J10" s="54"/>
    </row>
    <row r="11" spans="1:10" x14ac:dyDescent="0.25">
      <c r="A11" s="145" t="s">
        <v>12</v>
      </c>
      <c r="B11" s="57"/>
      <c r="C11" s="59">
        <f>indice!D15</f>
        <v>6463.95</v>
      </c>
      <c r="D11" s="81"/>
      <c r="E11" s="54"/>
      <c r="F11" s="127"/>
      <c r="G11" s="54"/>
      <c r="H11" s="54"/>
      <c r="I11" s="54"/>
      <c r="J11" s="54"/>
    </row>
    <row r="12" spans="1:10" x14ac:dyDescent="0.25">
      <c r="A12" s="137"/>
      <c r="B12" s="61"/>
      <c r="C12" s="82"/>
      <c r="D12" s="82"/>
      <c r="E12" s="54"/>
      <c r="F12" s="127"/>
      <c r="G12" s="54"/>
      <c r="H12" s="54"/>
      <c r="I12" s="54"/>
      <c r="J12" s="54"/>
    </row>
    <row r="13" spans="1:10" x14ac:dyDescent="0.25">
      <c r="A13" s="146" t="s">
        <v>13</v>
      </c>
      <c r="B13" s="61"/>
      <c r="C13" s="82"/>
      <c r="D13" s="82"/>
      <c r="E13" s="54"/>
      <c r="F13" s="127"/>
      <c r="G13" s="54"/>
      <c r="H13" s="54"/>
      <c r="I13" s="54"/>
      <c r="J13" s="54"/>
    </row>
    <row r="14" spans="1:10" x14ac:dyDescent="0.25">
      <c r="A14" s="138"/>
      <c r="B14" s="61"/>
      <c r="C14" s="82"/>
      <c r="D14" s="82"/>
      <c r="E14" s="54"/>
      <c r="F14" s="127"/>
      <c r="G14" s="54"/>
      <c r="H14" s="54"/>
      <c r="I14" s="54"/>
      <c r="J14" s="54"/>
    </row>
    <row r="15" spans="1:10" ht="14.4" thickBot="1" x14ac:dyDescent="0.3">
      <c r="A15" s="269" t="s">
        <v>14</v>
      </c>
      <c r="B15" s="270" t="s">
        <v>31</v>
      </c>
      <c r="C15" s="270" t="s">
        <v>16</v>
      </c>
      <c r="D15" s="270" t="s">
        <v>30</v>
      </c>
      <c r="E15" s="270" t="s">
        <v>18</v>
      </c>
      <c r="F15" s="128" t="s">
        <v>19</v>
      </c>
      <c r="G15" s="271" t="s">
        <v>19</v>
      </c>
      <c r="H15" s="271"/>
      <c r="I15" s="270" t="s">
        <v>20</v>
      </c>
      <c r="J15" s="270" t="s">
        <v>21</v>
      </c>
    </row>
    <row r="16" spans="1:10" ht="23.4" thickBot="1" x14ac:dyDescent="0.3">
      <c r="A16" s="269"/>
      <c r="B16" s="270"/>
      <c r="C16" s="270"/>
      <c r="D16" s="270"/>
      <c r="E16" s="270"/>
      <c r="F16" s="129" t="s">
        <v>22</v>
      </c>
      <c r="G16" s="64" t="s">
        <v>23</v>
      </c>
      <c r="H16" s="64" t="s">
        <v>24</v>
      </c>
      <c r="I16" s="270"/>
      <c r="J16" s="270"/>
    </row>
    <row r="17" spans="1:10" x14ac:dyDescent="0.25">
      <c r="A17" s="130">
        <v>1</v>
      </c>
      <c r="B17" s="242" t="s">
        <v>276</v>
      </c>
      <c r="C17" s="131" t="s">
        <v>37</v>
      </c>
      <c r="D17" s="132">
        <v>43830</v>
      </c>
      <c r="E17" s="133">
        <v>43841</v>
      </c>
      <c r="F17" s="248">
        <v>675652022</v>
      </c>
      <c r="G17" s="248">
        <v>675652022</v>
      </c>
      <c r="H17" s="135"/>
      <c r="I17" s="272"/>
      <c r="J17" s="130" t="s">
        <v>27</v>
      </c>
    </row>
    <row r="18" spans="1:10" x14ac:dyDescent="0.25">
      <c r="A18" s="130">
        <v>2</v>
      </c>
      <c r="B18" s="242" t="s">
        <v>277</v>
      </c>
      <c r="C18" s="131" t="s">
        <v>37</v>
      </c>
      <c r="D18" s="132">
        <v>43830</v>
      </c>
      <c r="E18" s="133">
        <v>43841</v>
      </c>
      <c r="F18" s="248">
        <v>16941705</v>
      </c>
      <c r="G18" s="248">
        <v>16941705</v>
      </c>
      <c r="H18" s="134"/>
      <c r="I18" s="272"/>
      <c r="J18" s="130" t="s">
        <v>27</v>
      </c>
    </row>
    <row r="19" spans="1:10" x14ac:dyDescent="0.25">
      <c r="A19" s="130">
        <v>3</v>
      </c>
      <c r="B19" s="242" t="s">
        <v>278</v>
      </c>
      <c r="C19" s="131" t="s">
        <v>37</v>
      </c>
      <c r="D19" s="132">
        <v>43830</v>
      </c>
      <c r="E19" s="133">
        <v>43841</v>
      </c>
      <c r="F19" s="248">
        <v>301942766</v>
      </c>
      <c r="G19" s="248">
        <v>301942766</v>
      </c>
      <c r="H19" s="134"/>
      <c r="I19" s="272"/>
      <c r="J19" s="130" t="s">
        <v>27</v>
      </c>
    </row>
    <row r="20" spans="1:10" x14ac:dyDescent="0.25">
      <c r="A20" s="130">
        <v>4</v>
      </c>
      <c r="B20" s="242" t="s">
        <v>279</v>
      </c>
      <c r="C20" s="131" t="s">
        <v>282</v>
      </c>
      <c r="D20" s="132">
        <v>43830</v>
      </c>
      <c r="E20" s="133">
        <v>43841</v>
      </c>
      <c r="F20" s="248">
        <v>336605871.97000003</v>
      </c>
      <c r="G20" s="248">
        <v>336605871.97000003</v>
      </c>
      <c r="H20" s="134"/>
      <c r="I20" s="272"/>
      <c r="J20" s="130" t="s">
        <v>27</v>
      </c>
    </row>
    <row r="21" spans="1:10" ht="14.4" thickBot="1" x14ac:dyDescent="0.3">
      <c r="A21" s="130">
        <v>5</v>
      </c>
      <c r="B21" s="242" t="s">
        <v>280</v>
      </c>
      <c r="C21" s="131" t="s">
        <v>38</v>
      </c>
      <c r="D21" s="132">
        <v>43830</v>
      </c>
      <c r="E21" s="133">
        <v>44196</v>
      </c>
      <c r="F21" s="248">
        <v>590762409.50999999</v>
      </c>
      <c r="G21" s="248">
        <v>590762409.50999999</v>
      </c>
      <c r="H21" s="134"/>
      <c r="I21" s="246"/>
      <c r="J21" s="130" t="s">
        <v>27</v>
      </c>
    </row>
    <row r="22" spans="1:10" ht="14.4" thickBot="1" x14ac:dyDescent="0.3">
      <c r="A22" s="65"/>
      <c r="B22" s="242"/>
      <c r="C22" s="51"/>
      <c r="D22" s="51"/>
      <c r="F22" s="75">
        <f>SUM(F17:F21)</f>
        <v>1921904774.48</v>
      </c>
      <c r="G22" s="75">
        <f>SUM(G17:G21)</f>
        <v>1921904774.48</v>
      </c>
      <c r="H22" s="75">
        <f>SUM(H18:H20)</f>
        <v>0</v>
      </c>
      <c r="I22" s="51"/>
      <c r="J22" s="51"/>
    </row>
    <row r="23" spans="1:10" ht="14.4" thickTop="1" x14ac:dyDescent="0.25">
      <c r="A23" s="138"/>
      <c r="B23" s="61"/>
      <c r="C23" s="82"/>
      <c r="D23" s="82"/>
      <c r="E23" s="54"/>
      <c r="F23" s="127"/>
      <c r="G23" s="54"/>
      <c r="H23" s="54"/>
      <c r="I23" s="54"/>
      <c r="J23" s="54"/>
    </row>
    <row r="24" spans="1:10" x14ac:dyDescent="0.25">
      <c r="A24" s="65" t="s">
        <v>281</v>
      </c>
      <c r="B24" s="66"/>
      <c r="C24" s="51"/>
      <c r="D24" s="51"/>
      <c r="E24" s="65"/>
      <c r="F24" s="69"/>
      <c r="G24" s="51"/>
      <c r="H24" s="51"/>
      <c r="I24" s="51"/>
      <c r="J24" s="51"/>
    </row>
    <row r="25" spans="1:10" x14ac:dyDescent="0.25">
      <c r="A25" s="146" t="s">
        <v>28</v>
      </c>
      <c r="B25" s="66"/>
      <c r="C25" s="51"/>
      <c r="D25" s="51"/>
      <c r="E25" s="65"/>
      <c r="F25" s="69"/>
      <c r="G25" s="51"/>
      <c r="H25" s="51"/>
      <c r="I25" s="51"/>
      <c r="J25" s="51"/>
    </row>
    <row r="26" spans="1:10" x14ac:dyDescent="0.25">
      <c r="A26" s="65"/>
      <c r="B26" s="66"/>
      <c r="C26" s="51"/>
      <c r="D26" s="51"/>
      <c r="E26" s="65"/>
      <c r="F26" s="69"/>
      <c r="G26" s="51"/>
      <c r="H26" s="51"/>
      <c r="I26" s="51"/>
      <c r="J26" s="51"/>
    </row>
    <row r="27" spans="1:10" ht="14.4" thickBot="1" x14ac:dyDescent="0.3">
      <c r="A27" s="269" t="s">
        <v>14</v>
      </c>
      <c r="B27" s="270" t="s">
        <v>31</v>
      </c>
      <c r="C27" s="270" t="s">
        <v>16</v>
      </c>
      <c r="D27" s="270" t="s">
        <v>30</v>
      </c>
      <c r="E27" s="270" t="s">
        <v>18</v>
      </c>
      <c r="F27" s="128" t="s">
        <v>19</v>
      </c>
      <c r="G27" s="271" t="s">
        <v>19</v>
      </c>
      <c r="H27" s="271"/>
      <c r="I27" s="270" t="s">
        <v>20</v>
      </c>
      <c r="J27" s="270" t="s">
        <v>21</v>
      </c>
    </row>
    <row r="28" spans="1:10" ht="23.4" thickBot="1" x14ac:dyDescent="0.3">
      <c r="A28" s="269"/>
      <c r="B28" s="270"/>
      <c r="C28" s="270"/>
      <c r="D28" s="270"/>
      <c r="E28" s="270"/>
      <c r="F28" s="129" t="s">
        <v>22</v>
      </c>
      <c r="G28" s="64" t="s">
        <v>23</v>
      </c>
      <c r="H28" s="64" t="s">
        <v>24</v>
      </c>
      <c r="I28" s="270"/>
      <c r="J28" s="270"/>
    </row>
    <row r="29" spans="1:10" ht="14.4" thickBot="1" x14ac:dyDescent="0.3">
      <c r="A29" s="65"/>
      <c r="B29" s="66"/>
      <c r="C29" s="51"/>
      <c r="D29" s="51"/>
      <c r="E29" s="65"/>
      <c r="F29" s="85">
        <v>0</v>
      </c>
      <c r="G29" s="51">
        <v>0</v>
      </c>
      <c r="H29" s="51">
        <v>0</v>
      </c>
      <c r="I29" s="51"/>
      <c r="J29" s="51"/>
    </row>
    <row r="30" spans="1:10" ht="14.4" thickBot="1" x14ac:dyDescent="0.3">
      <c r="A30" s="64"/>
      <c r="B30" s="220" t="s">
        <v>78</v>
      </c>
      <c r="C30" s="72"/>
      <c r="D30" s="72"/>
      <c r="E30" s="64"/>
      <c r="F30" s="75">
        <v>0</v>
      </c>
      <c r="G30" s="75">
        <v>0</v>
      </c>
      <c r="H30" s="75">
        <v>0</v>
      </c>
      <c r="I30" s="72"/>
      <c r="J30" s="72"/>
    </row>
    <row r="31" spans="1:10" ht="14.4" thickBot="1" x14ac:dyDescent="0.3">
      <c r="A31" s="65"/>
      <c r="B31" s="144" t="s">
        <v>36</v>
      </c>
      <c r="C31" s="51"/>
      <c r="D31" s="51"/>
      <c r="F31" s="75">
        <f>+F22+F30</f>
        <v>1921904774.48</v>
      </c>
      <c r="G31" s="75">
        <f t="shared" ref="G31:H31" si="0">+G22+G30</f>
        <v>1921904774.48</v>
      </c>
      <c r="H31" s="75">
        <f t="shared" si="0"/>
        <v>0</v>
      </c>
      <c r="I31" s="51"/>
      <c r="J31" s="51"/>
    </row>
    <row r="32" spans="1:10" ht="14.4" thickTop="1" x14ac:dyDescent="0.25">
      <c r="A32" s="65"/>
      <c r="B32" s="66"/>
      <c r="C32" s="51"/>
      <c r="D32" s="51"/>
      <c r="E32" s="65"/>
      <c r="F32" s="69"/>
      <c r="G32" s="51"/>
      <c r="H32" s="51"/>
      <c r="I32" s="51"/>
      <c r="J32" s="51"/>
    </row>
    <row r="34" spans="6:6" x14ac:dyDescent="0.25">
      <c r="F34" s="230"/>
    </row>
    <row r="35" spans="6:6" x14ac:dyDescent="0.25">
      <c r="F35" s="230"/>
    </row>
  </sheetData>
  <mergeCells count="17">
    <mergeCell ref="J15:J16"/>
    <mergeCell ref="G27:H27"/>
    <mergeCell ref="I27:I28"/>
    <mergeCell ref="J27:J28"/>
    <mergeCell ref="E27:E28"/>
    <mergeCell ref="E15:E16"/>
    <mergeCell ref="G15:H15"/>
    <mergeCell ref="I15:I16"/>
    <mergeCell ref="I17:I20"/>
    <mergeCell ref="A15:A16"/>
    <mergeCell ref="B15:B16"/>
    <mergeCell ref="C15:C16"/>
    <mergeCell ref="D15:D16"/>
    <mergeCell ref="A27:A28"/>
    <mergeCell ref="B27:B28"/>
    <mergeCell ref="C27:C28"/>
    <mergeCell ref="D27:D28"/>
  </mergeCells>
  <hyperlinks>
    <hyperlink ref="A1" location="Índice!A1" display="Regresar al Índice" xr:uid="{00000000-0004-0000-0400-000000000000}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V90"/>
  <sheetViews>
    <sheetView view="pageBreakPreview" topLeftCell="A4" zoomScaleSheetLayoutView="100" workbookViewId="0">
      <selection activeCell="G17" sqref="G17:G18"/>
    </sheetView>
  </sheetViews>
  <sheetFormatPr baseColWidth="10" defaultColWidth="8.3984375" defaultRowHeight="12.75" customHeight="1" x14ac:dyDescent="0.25"/>
  <cols>
    <col min="1" max="1" width="5.5" style="77" customWidth="1"/>
    <col min="2" max="2" width="32.19921875" style="78" customWidth="1"/>
    <col min="3" max="3" width="11.09765625" style="141" customWidth="1"/>
    <col min="4" max="4" width="10.09765625" style="77" customWidth="1"/>
    <col min="5" max="5" width="9.69921875" style="79" customWidth="1"/>
    <col min="6" max="6" width="12.5" style="80" customWidth="1"/>
    <col min="7" max="7" width="12.5" style="77" customWidth="1"/>
    <col min="8" max="8" width="11.19921875" style="77" customWidth="1"/>
    <col min="9" max="9" width="15.59765625" style="77" customWidth="1"/>
    <col min="10" max="10" width="10.09765625" style="77" customWidth="1"/>
    <col min="11" max="16384" width="8.3984375" style="77"/>
  </cols>
  <sheetData>
    <row r="1" spans="1:22" s="50" customFormat="1" ht="12.75" customHeight="1" x14ac:dyDescent="0.25">
      <c r="A1" s="19" t="s">
        <v>10</v>
      </c>
      <c r="B1" s="19"/>
      <c r="C1" s="11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50" customFormat="1" ht="12.75" customHeight="1" x14ac:dyDescent="0.25">
      <c r="C2" s="126"/>
    </row>
    <row r="3" spans="1:22" s="50" customFormat="1" ht="12.75" customHeight="1" x14ac:dyDescent="0.25">
      <c r="A3" s="51"/>
      <c r="B3"/>
      <c r="C3" s="71"/>
      <c r="D3" s="51"/>
      <c r="E3" s="51"/>
      <c r="F3" s="51"/>
      <c r="G3" s="51"/>
      <c r="H3" s="51"/>
      <c r="I3" s="51"/>
      <c r="J3" s="51"/>
    </row>
    <row r="4" spans="1:22" s="50" customFormat="1" ht="12.75" customHeight="1" x14ac:dyDescent="0.25">
      <c r="A4" s="51"/>
      <c r="B4" s="51"/>
      <c r="C4" s="71"/>
      <c r="D4" s="51"/>
      <c r="E4" s="51"/>
      <c r="F4" s="51"/>
      <c r="G4" s="51"/>
      <c r="H4" s="51"/>
      <c r="I4" s="51"/>
      <c r="J4" s="51"/>
    </row>
    <row r="5" spans="1:22" s="50" customFormat="1" ht="12.75" customHeight="1" x14ac:dyDescent="0.25">
      <c r="A5" s="51"/>
      <c r="B5" s="51"/>
      <c r="C5" s="71"/>
      <c r="D5" s="51"/>
      <c r="E5" s="51"/>
      <c r="F5" s="51"/>
      <c r="G5" s="51"/>
      <c r="H5" s="51"/>
      <c r="I5" s="51"/>
      <c r="J5" s="51"/>
    </row>
    <row r="6" spans="1:22" s="50" customFormat="1" ht="12.75" customHeight="1" x14ac:dyDescent="0.25">
      <c r="A6" s="51"/>
      <c r="B6" s="51"/>
      <c r="C6" s="71"/>
      <c r="D6" s="51"/>
      <c r="E6" s="51"/>
      <c r="F6" s="51"/>
      <c r="G6" s="51"/>
      <c r="H6" s="51"/>
      <c r="I6" s="51"/>
      <c r="J6" s="51"/>
    </row>
    <row r="7" spans="1:22" s="50" customFormat="1" ht="12.75" customHeight="1" x14ac:dyDescent="0.25">
      <c r="A7" s="53" t="str">
        <f>indice!D11</f>
        <v>SALLUSTRO Y CIA.  S.A.</v>
      </c>
      <c r="B7" s="54"/>
      <c r="C7" s="127"/>
      <c r="D7" s="54"/>
      <c r="E7" s="54"/>
      <c r="F7" s="54"/>
      <c r="G7" s="54"/>
      <c r="H7" s="54"/>
      <c r="I7" s="54"/>
      <c r="J7" s="54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  <row r="8" spans="1:22" ht="12.75" customHeight="1" x14ac:dyDescent="0.25">
      <c r="A8" s="51" t="str">
        <f>indice!C26</f>
        <v>Otras Deudas según Informe del Síndico</v>
      </c>
      <c r="B8" s="51"/>
      <c r="C8" s="71"/>
      <c r="D8" s="51"/>
      <c r="E8" s="51"/>
      <c r="F8" s="51"/>
      <c r="G8" s="51"/>
      <c r="H8" s="51"/>
      <c r="I8" s="51"/>
      <c r="J8" s="51"/>
    </row>
    <row r="9" spans="1:22" s="50" customFormat="1" ht="12.75" customHeight="1" x14ac:dyDescent="0.25">
      <c r="A9" s="51"/>
      <c r="B9" s="54"/>
      <c r="C9" s="127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</row>
    <row r="10" spans="1:22" s="50" customFormat="1" ht="12.75" customHeight="1" x14ac:dyDescent="0.25">
      <c r="A10" s="56" t="s">
        <v>11</v>
      </c>
      <c r="B10" s="57"/>
      <c r="C10" s="58" t="str">
        <f>indice!D13</f>
        <v>31 de Diciembre de 2019</v>
      </c>
      <c r="D10" s="58"/>
      <c r="E10" s="54"/>
      <c r="F10" s="54"/>
      <c r="G10" s="54"/>
      <c r="H10" s="54"/>
      <c r="I10" s="54"/>
      <c r="J10" s="54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2" s="50" customFormat="1" ht="12.75" customHeight="1" x14ac:dyDescent="0.25">
      <c r="A11" s="56" t="s">
        <v>12</v>
      </c>
      <c r="B11" s="57"/>
      <c r="C11" s="59">
        <f>indice!D15</f>
        <v>6463.95</v>
      </c>
      <c r="D11" s="81"/>
      <c r="E11" s="54"/>
      <c r="F11" s="54"/>
      <c r="G11" s="54"/>
      <c r="H11" s="54"/>
      <c r="I11" s="54"/>
      <c r="J11" s="54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2" s="50" customFormat="1" ht="12.75" customHeight="1" x14ac:dyDescent="0.25">
      <c r="A12" s="60"/>
      <c r="B12" s="61"/>
      <c r="C12" s="142"/>
      <c r="D12" s="82"/>
      <c r="E12" s="54"/>
      <c r="F12" s="54"/>
      <c r="G12" s="54"/>
      <c r="H12" s="54"/>
      <c r="I12" s="54"/>
      <c r="J12" s="54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 spans="1:22" s="50" customFormat="1" ht="12.75" customHeight="1" x14ac:dyDescent="0.25">
      <c r="A13" s="57" t="s">
        <v>13</v>
      </c>
      <c r="B13" s="61"/>
      <c r="C13" s="142"/>
      <c r="D13" s="82"/>
      <c r="E13" s="54"/>
      <c r="F13" s="54"/>
      <c r="G13" s="54"/>
      <c r="H13" s="54"/>
      <c r="I13" s="54"/>
      <c r="J13" s="54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s="50" customFormat="1" ht="12.75" customHeight="1" x14ac:dyDescent="0.25">
      <c r="A14" s="57"/>
      <c r="B14" s="61"/>
      <c r="C14" s="142"/>
      <c r="D14" s="82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ht="12.75" customHeight="1" x14ac:dyDescent="0.25">
      <c r="A15" s="269" t="s">
        <v>14</v>
      </c>
      <c r="B15" s="270" t="s">
        <v>31</v>
      </c>
      <c r="C15" s="275" t="s">
        <v>16</v>
      </c>
      <c r="D15" s="270" t="s">
        <v>30</v>
      </c>
      <c r="E15" s="270" t="s">
        <v>18</v>
      </c>
      <c r="F15" s="62" t="s">
        <v>19</v>
      </c>
      <c r="G15" s="271" t="s">
        <v>19</v>
      </c>
      <c r="H15" s="271"/>
      <c r="I15" s="270" t="s">
        <v>20</v>
      </c>
      <c r="J15" s="270" t="s">
        <v>21</v>
      </c>
    </row>
    <row r="16" spans="1:22" ht="24" customHeight="1" thickBot="1" x14ac:dyDescent="0.3">
      <c r="A16" s="269"/>
      <c r="B16" s="270"/>
      <c r="C16" s="275"/>
      <c r="D16" s="270"/>
      <c r="E16" s="270"/>
      <c r="F16" s="63" t="s">
        <v>22</v>
      </c>
      <c r="G16" s="64" t="s">
        <v>23</v>
      </c>
      <c r="H16" s="64" t="s">
        <v>24</v>
      </c>
      <c r="I16" s="270"/>
      <c r="J16" s="270"/>
    </row>
    <row r="17" spans="1:22" ht="22.5" customHeight="1" x14ac:dyDescent="0.25">
      <c r="A17" s="65">
        <v>1</v>
      </c>
      <c r="B17" s="76" t="s">
        <v>90</v>
      </c>
      <c r="C17" s="71" t="s">
        <v>32</v>
      </c>
      <c r="D17" s="67">
        <v>43306</v>
      </c>
      <c r="E17" s="68">
        <v>44129</v>
      </c>
      <c r="F17" s="248">
        <v>500000000</v>
      </c>
      <c r="G17" s="248">
        <v>500000000</v>
      </c>
      <c r="H17" s="83"/>
      <c r="I17" s="268" t="s">
        <v>74</v>
      </c>
      <c r="J17" s="65" t="s">
        <v>27</v>
      </c>
    </row>
    <row r="18" spans="1:22" ht="13.8" thickBot="1" x14ac:dyDescent="0.3">
      <c r="A18" s="65">
        <v>2</v>
      </c>
      <c r="B18" s="76" t="s">
        <v>56</v>
      </c>
      <c r="C18" s="71" t="s">
        <v>32</v>
      </c>
      <c r="D18" s="67">
        <v>43326</v>
      </c>
      <c r="E18" s="68">
        <v>44118</v>
      </c>
      <c r="F18" s="69">
        <v>150000000</v>
      </c>
      <c r="G18" s="69">
        <v>150000000</v>
      </c>
      <c r="H18" s="83"/>
      <c r="I18" s="255"/>
      <c r="J18" s="65" t="s">
        <v>27</v>
      </c>
    </row>
    <row r="19" spans="1:22" ht="13.8" thickBot="1" x14ac:dyDescent="0.3">
      <c r="A19" s="51"/>
      <c r="B19" s="144" t="s">
        <v>75</v>
      </c>
      <c r="C19" s="71"/>
      <c r="D19" s="51"/>
      <c r="F19" s="75">
        <f>SUM(F17:F18)</f>
        <v>650000000</v>
      </c>
      <c r="G19" s="75">
        <f>SUM(G17:G18)</f>
        <v>650000000</v>
      </c>
      <c r="H19" s="75">
        <f>SUM(H17:H18)</f>
        <v>0</v>
      </c>
      <c r="I19" s="51"/>
      <c r="J19" s="51"/>
    </row>
    <row r="20" spans="1:22" s="50" customFormat="1" ht="12.75" customHeight="1" thickTop="1" x14ac:dyDescent="0.25">
      <c r="A20" s="57"/>
      <c r="B20" s="61"/>
      <c r="C20" s="142"/>
      <c r="D20" s="82"/>
      <c r="E20" s="54"/>
      <c r="F20" s="54"/>
      <c r="G20" s="54"/>
      <c r="H20" s="54"/>
      <c r="I20" s="54"/>
      <c r="J20" s="54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2" ht="12.75" customHeight="1" x14ac:dyDescent="0.25">
      <c r="A21" s="57" t="s">
        <v>28</v>
      </c>
      <c r="B21" s="66"/>
      <c r="C21" s="71"/>
      <c r="D21" s="51"/>
      <c r="E21" s="65"/>
      <c r="F21" s="69"/>
      <c r="G21" s="51"/>
      <c r="H21" s="51"/>
      <c r="I21" s="51"/>
      <c r="J21" s="51"/>
    </row>
    <row r="22" spans="1:22" ht="12.75" customHeight="1" x14ac:dyDescent="0.25">
      <c r="A22" s="51"/>
      <c r="B22" s="66"/>
      <c r="C22" s="71"/>
      <c r="D22" s="51"/>
      <c r="E22" s="65"/>
      <c r="F22" s="69"/>
      <c r="G22" s="51"/>
      <c r="H22" s="51"/>
      <c r="I22" s="51"/>
      <c r="J22" s="51"/>
    </row>
    <row r="23" spans="1:22" ht="12.75" customHeight="1" thickBot="1" x14ac:dyDescent="0.3">
      <c r="A23" s="269" t="s">
        <v>14</v>
      </c>
      <c r="B23" s="270" t="s">
        <v>31</v>
      </c>
      <c r="C23" s="275" t="s">
        <v>16</v>
      </c>
      <c r="D23" s="270" t="s">
        <v>30</v>
      </c>
      <c r="E23" s="270" t="s">
        <v>18</v>
      </c>
      <c r="F23" s="62" t="s">
        <v>19</v>
      </c>
      <c r="G23" s="271" t="s">
        <v>19</v>
      </c>
      <c r="H23" s="271"/>
      <c r="I23" s="270" t="s">
        <v>20</v>
      </c>
      <c r="J23" s="270" t="s">
        <v>21</v>
      </c>
    </row>
    <row r="24" spans="1:22" ht="24" customHeight="1" thickBot="1" x14ac:dyDescent="0.3">
      <c r="A24" s="269"/>
      <c r="B24" s="270"/>
      <c r="C24" s="275"/>
      <c r="D24" s="270"/>
      <c r="E24" s="270"/>
      <c r="F24" s="63" t="s">
        <v>22</v>
      </c>
      <c r="G24" s="64" t="s">
        <v>23</v>
      </c>
      <c r="H24" s="64" t="s">
        <v>24</v>
      </c>
      <c r="I24" s="270"/>
      <c r="J24" s="270"/>
    </row>
    <row r="25" spans="1:22" ht="22.5" customHeight="1" x14ac:dyDescent="0.25">
      <c r="A25" s="65">
        <v>1</v>
      </c>
      <c r="B25" s="231" t="s">
        <v>102</v>
      </c>
      <c r="C25" s="71" t="s">
        <v>32</v>
      </c>
      <c r="D25" s="67">
        <v>43252</v>
      </c>
      <c r="E25" s="68">
        <v>43983</v>
      </c>
      <c r="F25" s="248">
        <v>517116000</v>
      </c>
      <c r="G25" s="248">
        <v>517116000</v>
      </c>
      <c r="H25" s="224">
        <f>+F25/$C$11</f>
        <v>80000</v>
      </c>
      <c r="I25" s="273" t="s">
        <v>74</v>
      </c>
      <c r="J25" s="65" t="s">
        <v>27</v>
      </c>
    </row>
    <row r="26" spans="1:22" ht="21.75" customHeight="1" thickBot="1" x14ac:dyDescent="0.3">
      <c r="A26" s="65">
        <v>2</v>
      </c>
      <c r="B26" s="232" t="s">
        <v>103</v>
      </c>
      <c r="C26" s="71" t="s">
        <v>32</v>
      </c>
      <c r="D26" s="67">
        <v>43154</v>
      </c>
      <c r="E26" s="68">
        <v>43884</v>
      </c>
      <c r="F26" s="248">
        <v>323197500</v>
      </c>
      <c r="G26" s="248">
        <v>323197500</v>
      </c>
      <c r="H26" s="224">
        <f>+F26/$C$11</f>
        <v>50000</v>
      </c>
      <c r="I26" s="274"/>
      <c r="J26" s="65" t="s">
        <v>27</v>
      </c>
    </row>
    <row r="27" spans="1:22" ht="14.25" customHeight="1" thickBot="1" x14ac:dyDescent="0.3">
      <c r="A27" s="70"/>
      <c r="B27" s="144" t="s">
        <v>76</v>
      </c>
      <c r="C27" s="71"/>
      <c r="D27" s="51"/>
      <c r="E27" s="65"/>
      <c r="F27" s="75">
        <f>SUM(F25:F26)</f>
        <v>840313500</v>
      </c>
      <c r="G27" s="75">
        <v>0</v>
      </c>
      <c r="H27" s="221">
        <f>SUM(H25:H26)</f>
        <v>130000</v>
      </c>
      <c r="I27" s="51"/>
      <c r="J27" s="51"/>
    </row>
    <row r="28" spans="1:22" ht="14.4" thickTop="1" thickBot="1" x14ac:dyDescent="0.3">
      <c r="A28" s="72"/>
      <c r="B28" s="73"/>
      <c r="C28" s="143"/>
      <c r="D28" s="72"/>
      <c r="E28" s="64"/>
      <c r="F28" s="74"/>
      <c r="G28" s="72"/>
      <c r="H28" s="72"/>
      <c r="I28" s="72"/>
      <c r="J28" s="72"/>
    </row>
    <row r="29" spans="1:22" ht="13.8" thickBot="1" x14ac:dyDescent="0.3">
      <c r="A29" s="51"/>
      <c r="B29" s="144" t="s">
        <v>36</v>
      </c>
      <c r="C29" s="71"/>
      <c r="D29" s="51"/>
      <c r="E29" s="84"/>
      <c r="F29" s="75">
        <f>+F19+F27</f>
        <v>1490313500</v>
      </c>
      <c r="G29" s="75">
        <f>+G19+G27</f>
        <v>650000000</v>
      </c>
      <c r="H29" s="221">
        <f>+H19+H27</f>
        <v>130000</v>
      </c>
      <c r="I29" s="51"/>
      <c r="J29" s="51"/>
    </row>
    <row r="30" spans="1:22" ht="12.75" customHeight="1" thickTop="1" thickBot="1" x14ac:dyDescent="0.3">
      <c r="A30" s="51"/>
      <c r="B30" s="66"/>
      <c r="C30" s="71"/>
      <c r="D30" s="51"/>
      <c r="E30" s="65"/>
      <c r="F30" s="69"/>
      <c r="G30" s="51"/>
      <c r="H30" s="51"/>
      <c r="I30" s="51"/>
      <c r="J30" s="51"/>
    </row>
    <row r="31" spans="1:22" ht="12.75" customHeight="1" thickBot="1" x14ac:dyDescent="0.3">
      <c r="E31" s="117" t="s">
        <v>36</v>
      </c>
      <c r="F31" s="116">
        <f>+'DEUDAS FINANCIERAS'!F39+'DEUDAS BURSATILES'!F24+'DEUDAS COMERCIALES'!F295+PROVISIONES!F31+'OTROS PASIVOS'!F29</f>
        <v>96082052621.023987</v>
      </c>
      <c r="G31" s="116" t="e">
        <f>+'DEUDAS FINANCIERAS'!#REF!+'DEUDAS BURSATILES'!G26+'DEUDAS COMERCIALES'!G299+PROVISIONES!G22+'OTROS PASIVOS'!G19</f>
        <v>#REF!</v>
      </c>
      <c r="H31" s="116" t="e">
        <f>+'DEUDAS FINANCIERAS'!#REF!+'DEUDAS BURSATILES'!H26+'DEUDAS COMERCIALES'!H299+PROVISIONES!H22+'OTROS PASIVOS'!H19</f>
        <v>#REF!</v>
      </c>
    </row>
    <row r="32" spans="1:22" ht="11.25" customHeight="1" thickTop="1" x14ac:dyDescent="0.25">
      <c r="F32" s="86"/>
    </row>
    <row r="33" spans="2:9" ht="12.75" customHeight="1" x14ac:dyDescent="0.25">
      <c r="F33" s="86"/>
    </row>
    <row r="34" spans="2:9" ht="12.75" customHeight="1" x14ac:dyDescent="0.25">
      <c r="F34" s="86">
        <f>850000000+830012300</f>
        <v>1680012300</v>
      </c>
      <c r="G34" s="141"/>
      <c r="I34" s="141"/>
    </row>
    <row r="35" spans="2:9" ht="12.75" customHeight="1" x14ac:dyDescent="0.25">
      <c r="B35" s="140"/>
      <c r="F35" s="238">
        <f>+F29</f>
        <v>1490313500</v>
      </c>
    </row>
    <row r="36" spans="2:9" ht="12.75" customHeight="1" x14ac:dyDescent="0.25">
      <c r="B36" s="140"/>
      <c r="C36" s="140"/>
      <c r="D36" s="141"/>
      <c r="F36" s="86">
        <f>+F34-F35</f>
        <v>189698800</v>
      </c>
      <c r="G36" s="141"/>
      <c r="H36" s="141"/>
    </row>
    <row r="37" spans="2:9" ht="12.75" customHeight="1" x14ac:dyDescent="0.25">
      <c r="B37" s="140"/>
      <c r="D37" s="141"/>
      <c r="F37" s="86"/>
      <c r="H37" s="86"/>
    </row>
    <row r="38" spans="2:9" ht="12.75" customHeight="1" x14ac:dyDescent="0.25">
      <c r="B38" s="140"/>
      <c r="F38" s="86"/>
    </row>
    <row r="39" spans="2:9" ht="12.75" customHeight="1" x14ac:dyDescent="0.25">
      <c r="F39" s="86"/>
    </row>
    <row r="40" spans="2:9" ht="12.75" customHeight="1" x14ac:dyDescent="0.25">
      <c r="F40" s="86"/>
    </row>
    <row r="41" spans="2:9" ht="12.75" customHeight="1" x14ac:dyDescent="0.25">
      <c r="B41" s="140"/>
      <c r="F41" s="86"/>
    </row>
    <row r="42" spans="2:9" ht="12.75" customHeight="1" x14ac:dyDescent="0.25">
      <c r="F42" s="86"/>
    </row>
    <row r="43" spans="2:9" ht="12.75" customHeight="1" x14ac:dyDescent="0.25">
      <c r="F43" s="86"/>
    </row>
    <row r="44" spans="2:9" ht="12.75" customHeight="1" x14ac:dyDescent="0.25">
      <c r="F44" s="86"/>
    </row>
    <row r="45" spans="2:9" ht="12.75" customHeight="1" x14ac:dyDescent="0.25">
      <c r="F45" s="86"/>
    </row>
    <row r="46" spans="2:9" ht="12.75" customHeight="1" x14ac:dyDescent="0.25">
      <c r="F46" s="86"/>
    </row>
    <row r="47" spans="2:9" ht="12.75" customHeight="1" x14ac:dyDescent="0.25">
      <c r="F47" s="86"/>
    </row>
    <row r="48" spans="2:9" ht="12.75" customHeight="1" x14ac:dyDescent="0.25">
      <c r="F48" s="86"/>
    </row>
    <row r="49" spans="6:6" ht="12.75" customHeight="1" x14ac:dyDescent="0.25">
      <c r="F49" s="86"/>
    </row>
    <row r="50" spans="6:6" ht="12.75" customHeight="1" x14ac:dyDescent="0.25">
      <c r="F50" s="86"/>
    </row>
    <row r="51" spans="6:6" ht="12.75" customHeight="1" x14ac:dyDescent="0.25">
      <c r="F51" s="86"/>
    </row>
    <row r="52" spans="6:6" ht="12.75" customHeight="1" x14ac:dyDescent="0.25">
      <c r="F52" s="86"/>
    </row>
    <row r="53" spans="6:6" ht="12.75" customHeight="1" x14ac:dyDescent="0.25">
      <c r="F53" s="86"/>
    </row>
    <row r="54" spans="6:6" ht="12.75" customHeight="1" x14ac:dyDescent="0.25">
      <c r="F54" s="86"/>
    </row>
    <row r="55" spans="6:6" ht="12.75" customHeight="1" x14ac:dyDescent="0.25">
      <c r="F55" s="86"/>
    </row>
    <row r="56" spans="6:6" ht="12.75" customHeight="1" x14ac:dyDescent="0.25">
      <c r="F56" s="86"/>
    </row>
    <row r="57" spans="6:6" ht="12.75" customHeight="1" x14ac:dyDescent="0.25">
      <c r="F57" s="86"/>
    </row>
    <row r="58" spans="6:6" ht="12.75" customHeight="1" x14ac:dyDescent="0.25">
      <c r="F58" s="86"/>
    </row>
    <row r="59" spans="6:6" ht="12.75" customHeight="1" x14ac:dyDescent="0.25">
      <c r="F59" s="86"/>
    </row>
    <row r="60" spans="6:6" ht="12.75" customHeight="1" x14ac:dyDescent="0.25">
      <c r="F60" s="86"/>
    </row>
    <row r="61" spans="6:6" ht="12.75" customHeight="1" x14ac:dyDescent="0.25">
      <c r="F61" s="86"/>
    </row>
    <row r="62" spans="6:6" ht="12.75" customHeight="1" x14ac:dyDescent="0.25">
      <c r="F62" s="86"/>
    </row>
    <row r="63" spans="6:6" ht="12.75" customHeight="1" x14ac:dyDescent="0.25">
      <c r="F63" s="86"/>
    </row>
    <row r="64" spans="6:6" ht="12.75" customHeight="1" x14ac:dyDescent="0.25">
      <c r="F64" s="86"/>
    </row>
    <row r="65" spans="6:6" ht="12.75" customHeight="1" x14ac:dyDescent="0.25">
      <c r="F65" s="86"/>
    </row>
    <row r="66" spans="6:6" ht="12.75" customHeight="1" x14ac:dyDescent="0.25">
      <c r="F66" s="86"/>
    </row>
    <row r="67" spans="6:6" ht="12.75" customHeight="1" x14ac:dyDescent="0.25">
      <c r="F67" s="86"/>
    </row>
    <row r="68" spans="6:6" ht="12.75" customHeight="1" x14ac:dyDescent="0.25">
      <c r="F68" s="86"/>
    </row>
    <row r="69" spans="6:6" ht="12.75" customHeight="1" x14ac:dyDescent="0.25">
      <c r="F69" s="86"/>
    </row>
    <row r="70" spans="6:6" ht="12.75" customHeight="1" x14ac:dyDescent="0.25">
      <c r="F70" s="86"/>
    </row>
    <row r="71" spans="6:6" ht="12.75" customHeight="1" x14ac:dyDescent="0.25">
      <c r="F71" s="86"/>
    </row>
    <row r="72" spans="6:6" ht="12.75" customHeight="1" x14ac:dyDescent="0.25">
      <c r="F72" s="86"/>
    </row>
    <row r="73" spans="6:6" ht="12.75" customHeight="1" x14ac:dyDescent="0.25">
      <c r="F73" s="86"/>
    </row>
    <row r="74" spans="6:6" ht="12.75" customHeight="1" x14ac:dyDescent="0.25">
      <c r="F74" s="86"/>
    </row>
    <row r="75" spans="6:6" ht="12.75" customHeight="1" x14ac:dyDescent="0.25">
      <c r="F75" s="86"/>
    </row>
    <row r="76" spans="6:6" ht="12.75" customHeight="1" x14ac:dyDescent="0.25">
      <c r="F76" s="86"/>
    </row>
    <row r="77" spans="6:6" ht="12.75" customHeight="1" x14ac:dyDescent="0.25">
      <c r="F77" s="86"/>
    </row>
    <row r="78" spans="6:6" ht="12.75" customHeight="1" x14ac:dyDescent="0.25">
      <c r="F78" s="86"/>
    </row>
    <row r="79" spans="6:6" ht="12.75" customHeight="1" x14ac:dyDescent="0.25">
      <c r="F79" s="86"/>
    </row>
    <row r="80" spans="6:6" ht="12.75" customHeight="1" x14ac:dyDescent="0.25">
      <c r="F80" s="86"/>
    </row>
    <row r="81" spans="6:6" ht="12.75" customHeight="1" x14ac:dyDescent="0.25">
      <c r="F81" s="86"/>
    </row>
    <row r="82" spans="6:6" ht="12.75" customHeight="1" x14ac:dyDescent="0.25">
      <c r="F82" s="86"/>
    </row>
    <row r="83" spans="6:6" ht="12.75" customHeight="1" x14ac:dyDescent="0.25">
      <c r="F83" s="86"/>
    </row>
    <row r="84" spans="6:6" ht="12.75" customHeight="1" x14ac:dyDescent="0.25">
      <c r="F84" s="86"/>
    </row>
    <row r="85" spans="6:6" ht="12.75" customHeight="1" x14ac:dyDescent="0.25">
      <c r="F85" s="86"/>
    </row>
    <row r="86" spans="6:6" ht="12.75" customHeight="1" x14ac:dyDescent="0.25">
      <c r="F86" s="86"/>
    </row>
    <row r="87" spans="6:6" ht="12.75" customHeight="1" x14ac:dyDescent="0.25">
      <c r="F87" s="86"/>
    </row>
    <row r="88" spans="6:6" ht="12.75" customHeight="1" x14ac:dyDescent="0.25">
      <c r="F88" s="86"/>
    </row>
    <row r="89" spans="6:6" ht="12.75" customHeight="1" x14ac:dyDescent="0.25">
      <c r="F89" s="86"/>
    </row>
    <row r="90" spans="6:6" ht="12.75" customHeight="1" x14ac:dyDescent="0.25">
      <c r="F90" s="86"/>
    </row>
  </sheetData>
  <sortState xmlns:xlrd2="http://schemas.microsoft.com/office/spreadsheetml/2017/richdata2" ref="B25:H26">
    <sortCondition ref="D25:D26"/>
  </sortState>
  <mergeCells count="18">
    <mergeCell ref="A15:A16"/>
    <mergeCell ref="B15:B16"/>
    <mergeCell ref="C15:C16"/>
    <mergeCell ref="D15:D16"/>
    <mergeCell ref="A23:A24"/>
    <mergeCell ref="B23:B24"/>
    <mergeCell ref="C23:C24"/>
    <mergeCell ref="D23:D24"/>
    <mergeCell ref="E23:E24"/>
    <mergeCell ref="E15:E16"/>
    <mergeCell ref="G15:H15"/>
    <mergeCell ref="I17:I18"/>
    <mergeCell ref="I15:I16"/>
    <mergeCell ref="I25:I26"/>
    <mergeCell ref="J15:J16"/>
    <mergeCell ref="G23:H23"/>
    <mergeCell ref="I23:I24"/>
    <mergeCell ref="J23:J24"/>
  </mergeCells>
  <hyperlinks>
    <hyperlink ref="A1" location="Índice!A1" display="Regresar al Índice" xr:uid="{00000000-0004-0000-0500-000000000000}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27404-187D-4F85-A031-DFC1B1250851}">
  <dimension ref="A1"/>
  <sheetViews>
    <sheetView workbookViewId="0"/>
  </sheetViews>
  <sheetFormatPr baseColWidth="10" defaultRowHeight="13.8" x14ac:dyDescent="0.25"/>
  <sheetData/>
  <pageMargins left="0.7" right="0.7" top="0.75" bottom="0.75" header="0.3" footer="0.3"/>
  <pageSetup paperSize="9" orientation="portrait" r:id="rId1"/>
</worksheet>
</file>

<file path=_xmlsignatures/_rels/origin1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R3wmuCrBDiW3iE7NKluNs0ik7F6vtx+OpIqFdANvDi4=</DigestValue>
    </Reference>
    <Reference Type="http://www.w3.org/2000/09/xmldsig#Object" URI="#idOfficeObject">
      <DigestMethod Algorithm="http://www.w3.org/2001/04/xmlenc#sha256"/>
      <DigestValue>gKTUBaGxWMWtd0cfwQGfmIZMDEK1rFZX4DL93XqIpwg=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yJ3jELvitw2ci0w7q7w6NxZcZ/g8ZBxLtDcvia+M3ig=</DigestValue>
    </Reference>
  </SignedInfo>
  <SignatureValue>krHQMNjt6R9O+g0/N07MZHhTERz4wx0uAXkBNx/GJ9yVhR9+0jtxGAFFvlmoQ3/D0kLxv8BcYOWW
2p96RtRN7/e5SfTw+pg7WehmOBuMRF2MOr1Mw/hU+LozF8aTxW0hIaufOF4m5LHXcaik7KAxUFut
fPLrOVF5707o7pogTgDsOiHX+YGzH3ENtzoVvnEdUxEYVpkxHquoyFmhd/zidp+AHbXyvI0avO7e
kpAkBvFJnzMpuw8df+LfhaWUcFWJrmHCkpqXZgViBqBz/otIvbNuxufJzAJQq4qj7ZwG/ZqVgHNP
B+oGGbf5ZqPmU+ZfIPYfOJYTpecTOJBYA/5baQ==</SignatureValue>
  <KeyInfo>
    <X509Data>
      <X509Certificate>MIIIDTCCBfWgAwIBAgIISZdEoERNyjUwDQYJKoZIhvcNAQELBQAwWzEXMBUGA1UEBRMOUlVDIDgwMDUwMTcyLTExGjAYBgNVBAMTEUNBLURPQ1VNRU5UQSBTLkEuMRcwFQYDVQQKEw5ET0NVTUVOVEEgUy5BLjELMAkGA1UEBhMCUFkwHhcNMTkwMzI4MjA1ODM5WhcNMjEwMzI3MjAwODM5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DvRShIPy8Pd6Dh483hxtgFSUyLz5PBWpYrxkWto/77fMqnS9wYFpS59qSWKPgsI0+kVoDr+ZV9TNpippatIKVDxNMNV2xd873K5GBgOeQWYPUnQCs5ECce4SIPquFwwSb/l8vsXaFybL5L6qYMKvCmc88iTY/RrP15COZSNDjAGxrPfVBZeRm+O3tuNrARoR37GSQHLPYnWO4Y9oNA0hSD+HfuubL8UtGMT34A+VGcBuepIlkH9QIb4j/gYBGuXulbsx64MgOIBEE1AsPgTSlmgreJU3sGoKlVJUzHEvvgQ88ht8kbICDHsb36uan4Pl/3EBVTv7gKKFEz0jgEbwfpAgMBAAGjggN+MIIDejAMBgNVHRMBAf8EAjAAMA4GA1UdDwEB/wQEAwIF4DAqBgNVHSUBAf8EIDAeBggrBgEFBQcDAQYIKwYBBQUHAwIGCCsGAQUFBwMEMB0GA1UdDgQWBBSsL4CxZLcr0cNLruuGXj6X/faF/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vY3RhdmlvQHNhbGx1c3Ryb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DhASgQNNgs6GChGdvu9ZUbuNiL4l/73SbcCmj8jCRWYb+hPmy6ozS563CUm0R0D8NOM/clHCyDEb0nv8DohPgVpfg5MjIVhNmlZYr/M6hHo1qlWNfCswahFA5CO8UcWSdrw5kI+RnX5I8g2KnKk30d43GPWLwL73DP4Oy+hSAQn11xAn5nSL7IPEd+MKHK8JWLvQ1weExPzHQAz96KVIX+9CFmlowjDUihiTTW/y9z4BW/oQckzWUR64g+ylrN6D722PYlCS6RFq0VDkheteakajM/+Bq8hvaVZPa1UkzyETl8V3Kf4VrAgxkbcoqePm9cqlVmvQbrCiG1H/yjKHtR9FErw1x8CK50ZvoV9A1rCtOk9G4X81vbbQ9T+nxI5FGR6qsV0zdYyBE3MaXv+N/JXfCsNmogKqwQCZMEktkiipS7nmqKfxt2S9Ssy2s9cyy/3Bqio/WWJey6yPlJkaDWARYkEc855/tfkPeKMm6ktDb5EZgpRjUcCIZmLLokCsCLNZpsw5iDg6H6etttwU0w6UoD+V3i9UFIvyDXcVgpKiKL+N+vOdoPteZ/UHTi7EDCgEEA3H6oTCfVdsTlnAghMD5ddW4FvAUKXMRrkr8CUx1sL3DWNRDaS3KdEIE/7p8EH3KrrT2zRT9zBpbh+jDZ46J5J8ZwNptCLCaAp/Qg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33nle3p7wGSGqZBZj6NCIjJyj5fKFN9V0RQYjDx/hpo=</DigestValue>
      </Reference>
      <Reference URI="/xl/comments1.xml?ContentType=application/vnd.openxmlformats-officedocument.spreadsheetml.comments+xml">
        <DigestMethod Algorithm="http://www.w3.org/2001/04/xmlenc#sha256"/>
        <DigestValue>dqUFpjn8ghNesCD+gClHpBIc399HXygO5I59JdRRtc4=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tKNTD394nIGWKwPH0/ERf9jgbEirsSbFJCwnnZhAV1E=</DigestValue>
      </Reference>
      <Reference URI="/xl/drawings/drawing2.xml?ContentType=application/vnd.openxmlformats-officedocument.drawing+xml">
        <DigestMethod Algorithm="http://www.w3.org/2001/04/xmlenc#sha256"/>
        <DigestValue>TGyDeJx4MCFo9E4uoz7xiEvb49Acx37aq1tz4IMwLR8=</DigestValue>
      </Reference>
      <Reference URI="/xl/drawings/drawing3.xml?ContentType=application/vnd.openxmlformats-officedocument.drawing+xml">
        <DigestMethod Algorithm="http://www.w3.org/2001/04/xmlenc#sha256"/>
        <DigestValue>XxnXBRE30C83HC9uPx2V8/oET8DnKBytLB2c9P8VHMc=</DigestValue>
      </Reference>
      <Reference URI="/xl/drawings/drawing4.xml?ContentType=application/vnd.openxmlformats-officedocument.drawing+xml">
        <DigestMethod Algorithm="http://www.w3.org/2001/04/xmlenc#sha256"/>
        <DigestValue>a7FpRuxHZ7x3P02yu7QRrf2TES2WTmWOB26ZaLvoTX4=</DigestValue>
      </Reference>
      <Reference URI="/xl/drawings/drawing5.xml?ContentType=application/vnd.openxmlformats-officedocument.drawing+xml">
        <DigestMethod Algorithm="http://www.w3.org/2001/04/xmlenc#sha256"/>
        <DigestValue>D5XB78sHyVUixUlUA5oPmzn/IXGUjAgx30eIcPjC/90=</DigestValue>
      </Reference>
      <Reference URI="/xl/drawings/vmlDrawing1.vml?ContentType=application/vnd.openxmlformats-officedocument.vmlDrawing">
        <DigestMethod Algorithm="http://www.w3.org/2001/04/xmlenc#sha256"/>
        <DigestValue>XEQ2nH2gTW5MMvrRIwllwgMJLYH/mom+BIrBdJZDqTs=</DigestValue>
      </Reference>
      <Reference URI="/xl/drawings/vmlDrawing2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png?ContentType=image/png">
        <DigestMethod Algorithm="http://www.w3.org/2001/04/xmlenc#sha256"/>
        <DigestValue>qOZVhAJjyYziaOxoEY0J/UyvhVr/vpPN0nQhVAKv+tU=</DigestValue>
      </Reference>
      <Reference URI="/xl/media/image3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NwiJpF2ktetxpCj2Jj1vy/JBYO6Z/lcMuUpub8FhDag=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ucSU9WJIKfqhoQuk8nDAnAiwpZP+WkaUZDsDLkyVt/c=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ucSU9WJIKfqhoQuk8nDAnAiwpZP+WkaUZDsDLkyVt/c=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0aVMEJR5cAvqS45r7GnhcDMSNRHSnwqT2Xd2BzUsrLY=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kx4VeR2dUxE2Qv1qvJab1SNnKdH4AveMKI25uFDfap8=</DigestValue>
      </Reference>
      <Reference URI="/xl/sharedStrings.xml?ContentType=application/vnd.openxmlformats-officedocument.spreadsheetml.sharedStrings+xml">
        <DigestMethod Algorithm="http://www.w3.org/2001/04/xmlenc#sha256"/>
        <DigestValue>h7ZTCIybmSQeNyVSq4zCgYxzJzaLa19q922Ngpq8TmE=</DigestValue>
      </Reference>
      <Reference URI="/xl/styles.xml?ContentType=application/vnd.openxmlformats-officedocument.spreadsheetml.styles+xml">
        <DigestMethod Algorithm="http://www.w3.org/2001/04/xmlenc#sha256"/>
        <DigestValue>EEqgVtJbxrAmA5GXaKuKokVspHufA5rXBNvw08nCxAs=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k8Dk3pHApY/52qwsnc/BoWwDk1Kikw4ur4SahpjZ7jg=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Q6gzhdu4voGIfD8yCgb4iLr0HA1XNcROXBjhP0fZfJo=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sheet1.xml?ContentType=application/vnd.openxmlformats-officedocument.spreadsheetml.worksheet+xml">
        <DigestMethod Algorithm="http://www.w3.org/2001/04/xmlenc#sha256"/>
        <DigestValue>e+Fk2rn4kku148+6UJNHXC8LcISgVSYNdZMKNzwo4AU=</DigestValue>
      </Reference>
      <Reference URI="/xl/worksheets/sheet2.xml?ContentType=application/vnd.openxmlformats-officedocument.spreadsheetml.worksheet+xml">
        <DigestMethod Algorithm="http://www.w3.org/2001/04/xmlenc#sha256"/>
        <DigestValue>O/t88dKebqUytRmEAMHRo0yhhtmIuQeNdb7vp5ABFRk=</DigestValue>
      </Reference>
      <Reference URI="/xl/worksheets/sheet3.xml?ContentType=application/vnd.openxmlformats-officedocument.spreadsheetml.worksheet+xml">
        <DigestMethod Algorithm="http://www.w3.org/2001/04/xmlenc#sha256"/>
        <DigestValue>uE+V+e8iZ285PtEzWT4D4tA4Y26xsrc1Tu7GLtf66uQ=</DigestValue>
      </Reference>
      <Reference URI="/xl/worksheets/sheet4.xml?ContentType=application/vnd.openxmlformats-officedocument.spreadsheetml.worksheet+xml">
        <DigestMethod Algorithm="http://www.w3.org/2001/04/xmlenc#sha256"/>
        <DigestValue>3+zES37bN/Bx5mzZT2uIjCSC2atIndiM8ZN9ht+Bkhc=</DigestValue>
      </Reference>
      <Reference URI="/xl/worksheets/sheet5.xml?ContentType=application/vnd.openxmlformats-officedocument.spreadsheetml.worksheet+xml">
        <DigestMethod Algorithm="http://www.w3.org/2001/04/xmlenc#sha256"/>
        <DigestValue>6U+q8uEClaqxc/JLOATsM96nd8iWNrMvztNS/GyDk8Q=</DigestValue>
      </Reference>
      <Reference URI="/xl/worksheets/sheet6.xml?ContentType=application/vnd.openxmlformats-officedocument.spreadsheetml.worksheet+xml">
        <DigestMethod Algorithm="http://www.w3.org/2001/04/xmlenc#sha256"/>
        <DigestValue>b653BtR4NZtnyxtnebYqDwgWtDkbWmEa5CMjDQOgP9k=</DigestValue>
      </Reference>
      <Reference URI="/xl/worksheets/sheet7.xml?ContentType=application/vnd.openxmlformats-officedocument.spreadsheetml.worksheet+xml">
        <DigestMethod Algorithm="http://www.w3.org/2001/04/xmlenc#sha256"/>
        <DigestValue>Za05oARFQLDtKnb0U3Eyydu5DpuvCXo5D2k0PHFCZT4=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2020-07-14T15:49:50Z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2020-07-14T15:49:50Z</xd:SigningTime>
          <xd:SigningCertificate>
            <xd:Cert>
              <xd:CertDigest>
                <DigestMethod Algorithm="http://www.w3.org/2001/04/xmlenc#sha256"/>
                <DigestValue>1CGwxpmmyR9IDgYUBiknvGBzb8YGXj5cF/7VXcafjvc=</DigestValue>
              </xd:CertDigest>
              <xd:IssuerSerial>
                <X509IssuerName>C=PY, O=DOCUMENTA S.A., CN=CA-DOCUMENTA S.A., SERIALNUMBER=RUC 80050172-1</X509IssuerName>
                <X509SerialNumber>5302782541383453237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e8wm0XdSk0Z8dpe/cx7DdnLf+s+FZW7e9vw3sgGY2D8=</DigestValue>
    </Reference>
    <Reference Type="http://www.w3.org/2000/09/xmldsig#Object" URI="#idOfficeObject">
      <DigestMethod Algorithm="http://www.w3.org/2001/04/xmlenc#sha256"/>
      <DigestValue>uIh60fqCrgl2yb4rIJd2qGEuuG3aMoBZwgZocqBa/Wc=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NHkjIfU8htkxrEWki1ZUKDTbcEWonz11YLO0mON1OCk=</DigestValue>
    </Reference>
  </SignedInfo>
  <SignatureValue>Z4HImjdqMPWxbXb2R2CO6hwVzUBrUibp8pivBXjBMEtB1wCtXuEv9kRtMTectTpz9g6mEkOWDUN3
ZB7yF0PLCS8AHK/32dNcnBFT2+L7bFOmcJc9YqbCsh0eXk0zNnTag8HeqjnKGr+/csm8b1e03Dom
8JqrFaqDj40IL0kH2NESQhpBl033LWR6SUuz9S2gBCmZp3cx/33cpfIZWzDon2Rvy8/ZGZSsu5dt
O3xcrop+tz2/H5bEsGNpyCA03sEuyT9jvOaImXwZf0fNl84W0y9ZntIGjTLOkVpxEjjIoGsYF26T
0JxL9d3oAlen+iJ9JVwVduHtOPSt9OBDbHsrrw==</SignatureValue>
  <KeyInfo>
    <X509Data>
      <X509Certificate>MIIH6zCCBdOgAwIBAgIIGZ7q9pbK/PQwDQYJKoZIhvcNAQELBQAwWzEXMBUGA1UEBRMOUlVDIDgwMDUwMTcyLTExGjAYBgNVBAMTEUNBLURPQ1VNRU5UQSBTLkEuMRcwFQYDVQQKEw5ET0NVTUVOVEEgUy5BLjELMAkGA1UEBhMCUFkwHhcNMTkwODA5MTUxMTM2WhcNMjEwODA4MTUyMTM2WjCBkjELMAkGA1UEBhMCUFkxEjAQBgNVBAQMCUxFT1ogUEFORTERMA8GA1UEBRMIQ0kzNjU2MzAxEjAQBgNVBCoMCUdVSUxMRVJNTzEXMBUGA1UECgwOUEVSU09OQSBGSVNJQ0ExETAPBgNVBAsMCEZJUk1BIEYyMRwwGgYDVQQDDBNHVUlMTEVSTU8gTEVPWiBQQU5FMIIBIjANBgkqhkiG9w0BAQEFAAOCAQ8AMIIBCgKCAQEAla4BQSBA2O5rBQ0vbiDsJP//gXvfuki6jUHWfG2WWbmAd+nw6TgH8Y3CzfNdecUiqeu9Iq02E0txtqo9Y9Bws+7alsoZLFAaaEfVCkWPLK4/YbFCuJdw8iTd/eS413EWUykC6NdWgWpAYKxWHDC5GIqtEOEJlyKSBbh0t7HvC/zt0xa+Vr+BRSmRN6NrDbdRxLxHLFyYh57Nn0UnpPcfz3/HwNZBjJe5ERI3N/g+Bawm8Qir8Ba4KjhMi5jZ0BBHPUYFtqNr0zG36WcfQskJ0wQQS3RjCzoCaDE5hkacaXFBUAt94W1TgOrVG72/MR/06j4qMLxAfiFwSvDuzXQ3VwIDAQABo4IDeTCCA3UwDAYDVR0TAQH/BAIwADAOBgNVHQ8BAf8EBAMCBeAwKgYDVR0lAQH/BCAwHgYIKwYBBQUHAwEGCCsGAQUFBwMCBggrBgEFBQcDBDAdBgNVHQ4EFgQUywz6ksiWYjpYYiC7Fa0dQx3v0FE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gYDVR0RBBcwFYETZ2xlb3pAcm9ibGVz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/POPa7AYiHuMPNBLsabBAn44uipaf4nwe82nW1U0yFd/kSAYO+2nBU4++b5dvLlCihmqyg61YX5D5lxZZNEgr3MLleOgmEzUmH5L/mO1jJIS4xB1EMO4sjzIV2nGjqeTq/5GbfwAA7/QQ+dZtsmwZzxalzl/vjhvsDhZsNdp6M4JV7yb7Mxjuw2pcXEq7ArBkqR+l1e6CqaSFKSyPHXbGb0hSpARqchycMpndKUTttL/aXIFO8pGm/L6UQpVbYwdYNX8/R9vW7216+By3dkPCgaKv5Be7vuhhylpVzxP71VWo2z46f7VhG5+r4i/J28c1bksUU4I8XP62XuPR0XM4qNk07bCdLNBExEWN8OhwjUtiyGY30/12yqdQdpD+hGKu3cV83yaVPNT0Zk5EVBSo8IeT9sj51y2YXwnztRbSKEGviYbNJ2nOQduVKF1Cc+nZnfe36cysaA1wo/q5cybq6t9z6mplpJoXPDxmBCNCoQDKCH8u4iJZuQRJJogQ3PXTV8JVHwC5ifyuDBrcJc4jHge8/mj0hA+HJoxnDNQL1fEzeC17nuW3k63ZeU+/SOyugB2KmV7c+N0pctHDYuYJ/QMA4nUd069fsFbs4zKfqPZecCcdQTjX2lElzruciH6ehG4vB/BXzs9J7/WENQJJIql/EH+7/XP9mhaQp2dZ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33nle3p7wGSGqZBZj6NCIjJyj5fKFN9V0RQYjDx/hpo=</DigestValue>
      </Reference>
      <Reference URI="/xl/comments1.xml?ContentType=application/vnd.openxmlformats-officedocument.spreadsheetml.comments+xml">
        <DigestMethod Algorithm="http://www.w3.org/2001/04/xmlenc#sha256"/>
        <DigestValue>dqUFpjn8ghNesCD+gClHpBIc399HXygO5I59JdRRtc4=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tKNTD394nIGWKwPH0/ERf9jgbEirsSbFJCwnnZhAV1E=</DigestValue>
      </Reference>
      <Reference URI="/xl/drawings/drawing2.xml?ContentType=application/vnd.openxmlformats-officedocument.drawing+xml">
        <DigestMethod Algorithm="http://www.w3.org/2001/04/xmlenc#sha256"/>
        <DigestValue>TGyDeJx4MCFo9E4uoz7xiEvb49Acx37aq1tz4IMwLR8=</DigestValue>
      </Reference>
      <Reference URI="/xl/drawings/drawing3.xml?ContentType=application/vnd.openxmlformats-officedocument.drawing+xml">
        <DigestMethod Algorithm="http://www.w3.org/2001/04/xmlenc#sha256"/>
        <DigestValue>XxnXBRE30C83HC9uPx2V8/oET8DnKBytLB2c9P8VHMc=</DigestValue>
      </Reference>
      <Reference URI="/xl/drawings/drawing4.xml?ContentType=application/vnd.openxmlformats-officedocument.drawing+xml">
        <DigestMethod Algorithm="http://www.w3.org/2001/04/xmlenc#sha256"/>
        <DigestValue>a7FpRuxHZ7x3P02yu7QRrf2TES2WTmWOB26ZaLvoTX4=</DigestValue>
      </Reference>
      <Reference URI="/xl/drawings/drawing5.xml?ContentType=application/vnd.openxmlformats-officedocument.drawing+xml">
        <DigestMethod Algorithm="http://www.w3.org/2001/04/xmlenc#sha256"/>
        <DigestValue>D5XB78sHyVUixUlUA5oPmzn/IXGUjAgx30eIcPjC/90=</DigestValue>
      </Reference>
      <Reference URI="/xl/drawings/vmlDrawing1.vml?ContentType=application/vnd.openxmlformats-officedocument.vmlDrawing">
        <DigestMethod Algorithm="http://www.w3.org/2001/04/xmlenc#sha256"/>
        <DigestValue>XEQ2nH2gTW5MMvrRIwllwgMJLYH/mom+BIrBdJZDqTs=</DigestValue>
      </Reference>
      <Reference URI="/xl/drawings/vmlDrawing2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png?ContentType=image/png">
        <DigestMethod Algorithm="http://www.w3.org/2001/04/xmlenc#sha256"/>
        <DigestValue>qOZVhAJjyYziaOxoEY0J/UyvhVr/vpPN0nQhVAKv+tU=</DigestValue>
      </Reference>
      <Reference URI="/xl/media/image3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NwiJpF2ktetxpCj2Jj1vy/JBYO6Z/lcMuUpub8FhDag=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ucSU9WJIKfqhoQuk8nDAnAiwpZP+WkaUZDsDLkyVt/c=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ucSU9WJIKfqhoQuk8nDAnAiwpZP+WkaUZDsDLkyVt/c=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0aVMEJR5cAvqS45r7GnhcDMSNRHSnwqT2Xd2BzUsrLY=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kx4VeR2dUxE2Qv1qvJab1SNnKdH4AveMKI25uFDfap8=</DigestValue>
      </Reference>
      <Reference URI="/xl/sharedStrings.xml?ContentType=application/vnd.openxmlformats-officedocument.spreadsheetml.sharedStrings+xml">
        <DigestMethod Algorithm="http://www.w3.org/2001/04/xmlenc#sha256"/>
        <DigestValue>h7ZTCIybmSQeNyVSq4zCgYxzJzaLa19q922Ngpq8TmE=</DigestValue>
      </Reference>
      <Reference URI="/xl/styles.xml?ContentType=application/vnd.openxmlformats-officedocument.spreadsheetml.styles+xml">
        <DigestMethod Algorithm="http://www.w3.org/2001/04/xmlenc#sha256"/>
        <DigestValue>EEqgVtJbxrAmA5GXaKuKokVspHufA5rXBNvw08nCxAs=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k8Dk3pHApY/52qwsnc/BoWwDk1Kikw4ur4SahpjZ7jg=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Q6gzhdu4voGIfD8yCgb4iLr0HA1XNcROXBjhP0fZfJo=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sheet1.xml?ContentType=application/vnd.openxmlformats-officedocument.spreadsheetml.worksheet+xml">
        <DigestMethod Algorithm="http://www.w3.org/2001/04/xmlenc#sha256"/>
        <DigestValue>e+Fk2rn4kku148+6UJNHXC8LcISgVSYNdZMKNzwo4AU=</DigestValue>
      </Reference>
      <Reference URI="/xl/worksheets/sheet2.xml?ContentType=application/vnd.openxmlformats-officedocument.spreadsheetml.worksheet+xml">
        <DigestMethod Algorithm="http://www.w3.org/2001/04/xmlenc#sha256"/>
        <DigestValue>O/t88dKebqUytRmEAMHRo0yhhtmIuQeNdb7vp5ABFRk=</DigestValue>
      </Reference>
      <Reference URI="/xl/worksheets/sheet3.xml?ContentType=application/vnd.openxmlformats-officedocument.spreadsheetml.worksheet+xml">
        <DigestMethod Algorithm="http://www.w3.org/2001/04/xmlenc#sha256"/>
        <DigestValue>uE+V+e8iZ285PtEzWT4D4tA4Y26xsrc1Tu7GLtf66uQ=</DigestValue>
      </Reference>
      <Reference URI="/xl/worksheets/sheet4.xml?ContentType=application/vnd.openxmlformats-officedocument.spreadsheetml.worksheet+xml">
        <DigestMethod Algorithm="http://www.w3.org/2001/04/xmlenc#sha256"/>
        <DigestValue>3+zES37bN/Bx5mzZT2uIjCSC2atIndiM8ZN9ht+Bkhc=</DigestValue>
      </Reference>
      <Reference URI="/xl/worksheets/sheet5.xml?ContentType=application/vnd.openxmlformats-officedocument.spreadsheetml.worksheet+xml">
        <DigestMethod Algorithm="http://www.w3.org/2001/04/xmlenc#sha256"/>
        <DigestValue>6U+q8uEClaqxc/JLOATsM96nd8iWNrMvztNS/GyDk8Q=</DigestValue>
      </Reference>
      <Reference URI="/xl/worksheets/sheet6.xml?ContentType=application/vnd.openxmlformats-officedocument.spreadsheetml.worksheet+xml">
        <DigestMethod Algorithm="http://www.w3.org/2001/04/xmlenc#sha256"/>
        <DigestValue>b653BtR4NZtnyxtnebYqDwgWtDkbWmEa5CMjDQOgP9k=</DigestValue>
      </Reference>
      <Reference URI="/xl/worksheets/sheet7.xml?ContentType=application/vnd.openxmlformats-officedocument.spreadsheetml.worksheet+xml">
        <DigestMethod Algorithm="http://www.w3.org/2001/04/xmlenc#sha256"/>
        <DigestValue>Za05oARFQLDtKnb0U3Eyydu5DpuvCXo5D2k0PHFCZT4=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2020-05-07T19:54:15Z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16.0.12730/20</OfficeVersion>
          <ApplicationVersion>16.0.12730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2020-05-07T19:54:15Z</xd:SigningTime>
          <xd:SigningCertificate>
            <xd:Cert>
              <xd:CertDigest>
                <DigestMethod Algorithm="http://www.w3.org/2001/04/xmlenc#sha256"/>
                <DigestValue>yhGKE/F5aq+wFZrBwb//IZywBFqhpMgHM292DZXXfjk=</DigestValue>
              </xd:CertDigest>
              <xd:IssuerSerial>
                <X509IssuerName>C=PY, O=DOCUMENTA S.A., CN=CA-DOCUMENTA S.A., SERIALNUMBER=RUC 80050172-1</X509IssuerName>
                <X509SerialNumber>1846171242081221876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dM9J0u7T4+rdQpv8g/orRfdLA5xiNitGuv21RZOzNxw=</DigestValue>
    </Reference>
    <Reference Type="http://www.w3.org/2000/09/xmldsig#Object" URI="#idOfficeObject">
      <DigestMethod Algorithm="http://www.w3.org/2001/04/xmlenc#sha256"/>
      <DigestValue>gKTUBaGxWMWtd0cfwQGfmIZMDEK1rFZX4DL93XqIpwg=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qxDwrfwVEKcy3jpTBsejbKAyjwHySRtAj+GSWpa20Ek=</DigestValue>
    </Reference>
  </SignedInfo>
  <SignatureValue>Cki+rvK4TsTXsGDhwunqfsv8++dXVH4CWh8Twyf0/FOxFkA5NfSjSDcif76RV2HlZV4DRaKFVXRr
Ckr8MUOiU8E5PTtwQKKKem9m05ae4XUmF6G1hCqdXl6JPUXqYmnkR59C02QtQweKSNPStM3OHtki
mHTqWR+ZvTxhZCWjLmUJepdg8M58dxqo0UnB4yEzsp+CvC68YYWdEFYEEViPg1OGZqrqc7vnDN2e
sasfpyMtE4z0whTcW+qu5SPwBlfND0IrvAO5Qdm7qwy0gvQebtTaMcgv8Ncq4mDx7k8PLWh1I6PF
25YzmzLLmtpQLMbgPKmTWGWz8tMeoN2hYrxtRg==</SignatureValue>
  <KeyInfo>
    <X509Data>
      <X509Certificate>MIIIDTCCBfWgAwIBAgIIUihOVl+OcfkwDQYJKoZIhvcNAQELBQAwWzEXMBUGA1UEBRMOUlVDIDgwMDUwMTcyLTExGjAYBgNVBAMTEUNBLURPQ1VNRU5UQSBTLkEuMRcwFQYDVQQKEw5ET0NVTUVOVEEgUy5BLjELMAkGA1UEBhMCUFkwHhcNMTkwMzA1MTQyNjI1WhcNMjEwMzA0MTQzNjI1WjCBrDELMAkGA1UEBhMCUFkxGDAWBgNVBAQMD1NBTExVU1RSTyBNQVJJTjERMA8GA1UEBRMIQ0k0NDE3MDExGTAXBgNVBCoMEEFMQkVSVE8gQ0FZRVRBTk8xFzAVBgNVBAoMDlBFUlNPTkEgRklTSUNBMREwDwYDVQQLDAhGSVJNQSBGMjEpMCcGA1UEAwwgQUxCRVJUTyBDQVlFVEFOTyBTQUxMVVNUUk8gTUFSSU4wggEiMA0GCSqGSIb3DQEBAQUAA4IBDwAwggEKAoIBAQC3j8RB0WtWM3LjECVAJBunCJPSbcSC2ZkT2CxPJHLES30anf8RuLzmbj2EVC4x8u1n77ItKwdVbBPP7sI6q954goBpirOneRki9ooTrd6X4CAVdRpBCkO5cGRMAr0Qt69GUxA1j7pZJqQ4HuMu8m+QmURr7l8Q0cFTXckYwAuP/UjHOEEjZrtAlGgnacu4BpkYutFWD3lZJ2ODqEk8rqtWGcDtcqVHkq3o/ySuERhMg0QGPZEWIZqDqnr0syUDtBPRwFu6eA7a5KJRrv+lTngX9i+hWOHalH4cXZlql7iluTXtJ1wf3+tjgLv9W/jMpxYsSHyMmp+NNkIlTL4bV1M7AgMBAAGjggOBMIIDfTAMBgNVHRMBAf8EAjAAMA4GA1UdDwEB/wQEAwIF4DAqBgNVHSUBAf8EIDAeBggrBgEFBQcDAQYIKwYBBQUHAwIGCCsGAQUFBwMEMB0GA1UdDgQWBBQrFQ8RekwAU8ta2feF2U7fGElJw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c2FsbHVzdHJvQHNhbGx1c3Ryb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2q4EHva9OO9DLeb5qDkXm45edsrWLeHYZevnOWSADoVSs7/E7KZ2Jadu3SPmR7CPoTSwMuH3s8224yBjMdwb/omTa1XA25AJtWVhQTvmVMjr7TrEPjf8vXL3C/cfFZOFWIjqli+qlWX4ZgcwrOR8sVu/fIfSuTCZtoQwovAO4Jm3W5l0f2YGxIbDPFHD6fcijzIs2ogWpgrm4s58Robbaj19sU2D+rwl0i961a5ql+wJ2fAqglT3QflxKN7bE/49uUhAWr0xHCHakywyr8QrkdXLEf5nx5jf+XBNBXSRTw6J9vIDjo2bXZyyDVF7tdZzcuS/w81cv1YNXisaHegyEBwbtW4dPgO4opdfxQoQ8C6dfYwgYM2JDEbQndHm9qFD0XedFT1QgMmPA2p69Y9UixVS2yTZ0nuem5AbgXrwbNKsNEN7yLuidHm8sIl9onoZX3j55N5hEhlvZzc2wKv1iTCnk32j6hrF/tkv8RBlOPFfTmjvD4rhlLixJW3fP7Er6rbdgg7OZL0lyYvCDKXqJRObl5kN2RubBSCJWQQVQHgcSYkU5H39z4xdNpSE1J/NLJ7QQSw2ak/0hUPtilQfWlnpBXQ9JnkYPX6zHgpK5GDQhj671Iw0Slbgdmsx2W2ENIxkvycf6CV+KzFiCdMc8EMmw8FLvZpgDQewcCiIeU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33nle3p7wGSGqZBZj6NCIjJyj5fKFN9V0RQYjDx/hpo=</DigestValue>
      </Reference>
      <Reference URI="/xl/comments1.xml?ContentType=application/vnd.openxmlformats-officedocument.spreadsheetml.comments+xml">
        <DigestMethod Algorithm="http://www.w3.org/2001/04/xmlenc#sha256"/>
        <DigestValue>dqUFpjn8ghNesCD+gClHpBIc399HXygO5I59JdRRtc4=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tKNTD394nIGWKwPH0/ERf9jgbEirsSbFJCwnnZhAV1E=</DigestValue>
      </Reference>
      <Reference URI="/xl/drawings/drawing2.xml?ContentType=application/vnd.openxmlformats-officedocument.drawing+xml">
        <DigestMethod Algorithm="http://www.w3.org/2001/04/xmlenc#sha256"/>
        <DigestValue>TGyDeJx4MCFo9E4uoz7xiEvb49Acx37aq1tz4IMwLR8=</DigestValue>
      </Reference>
      <Reference URI="/xl/drawings/drawing3.xml?ContentType=application/vnd.openxmlformats-officedocument.drawing+xml">
        <DigestMethod Algorithm="http://www.w3.org/2001/04/xmlenc#sha256"/>
        <DigestValue>XxnXBRE30C83HC9uPx2V8/oET8DnKBytLB2c9P8VHMc=</DigestValue>
      </Reference>
      <Reference URI="/xl/drawings/drawing4.xml?ContentType=application/vnd.openxmlformats-officedocument.drawing+xml">
        <DigestMethod Algorithm="http://www.w3.org/2001/04/xmlenc#sha256"/>
        <DigestValue>a7FpRuxHZ7x3P02yu7QRrf2TES2WTmWOB26ZaLvoTX4=</DigestValue>
      </Reference>
      <Reference URI="/xl/drawings/drawing5.xml?ContentType=application/vnd.openxmlformats-officedocument.drawing+xml">
        <DigestMethod Algorithm="http://www.w3.org/2001/04/xmlenc#sha256"/>
        <DigestValue>D5XB78sHyVUixUlUA5oPmzn/IXGUjAgx30eIcPjC/90=</DigestValue>
      </Reference>
      <Reference URI="/xl/drawings/vmlDrawing1.vml?ContentType=application/vnd.openxmlformats-officedocument.vmlDrawing">
        <DigestMethod Algorithm="http://www.w3.org/2001/04/xmlenc#sha256"/>
        <DigestValue>XEQ2nH2gTW5MMvrRIwllwgMJLYH/mom+BIrBdJZDqTs=</DigestValue>
      </Reference>
      <Reference URI="/xl/drawings/vmlDrawing2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png?ContentType=image/png">
        <DigestMethod Algorithm="http://www.w3.org/2001/04/xmlenc#sha256"/>
        <DigestValue>qOZVhAJjyYziaOxoEY0J/UyvhVr/vpPN0nQhVAKv+tU=</DigestValue>
      </Reference>
      <Reference URI="/xl/media/image3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NwiJpF2ktetxpCj2Jj1vy/JBYO6Z/lcMuUpub8FhDag=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ucSU9WJIKfqhoQuk8nDAnAiwpZP+WkaUZDsDLkyVt/c=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ucSU9WJIKfqhoQuk8nDAnAiwpZP+WkaUZDsDLkyVt/c=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0aVMEJR5cAvqS45r7GnhcDMSNRHSnwqT2Xd2BzUsrLY=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kx4VeR2dUxE2Qv1qvJab1SNnKdH4AveMKI25uFDfap8=</DigestValue>
      </Reference>
      <Reference URI="/xl/sharedStrings.xml?ContentType=application/vnd.openxmlformats-officedocument.spreadsheetml.sharedStrings+xml">
        <DigestMethod Algorithm="http://www.w3.org/2001/04/xmlenc#sha256"/>
        <DigestValue>h7ZTCIybmSQeNyVSq4zCgYxzJzaLa19q922Ngpq8TmE=</DigestValue>
      </Reference>
      <Reference URI="/xl/styles.xml?ContentType=application/vnd.openxmlformats-officedocument.spreadsheetml.styles+xml">
        <DigestMethod Algorithm="http://www.w3.org/2001/04/xmlenc#sha256"/>
        <DigestValue>EEqgVtJbxrAmA5GXaKuKokVspHufA5rXBNvw08nCxAs=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k8Dk3pHApY/52qwsnc/BoWwDk1Kikw4ur4SahpjZ7jg=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Q6gzhdu4voGIfD8yCgb4iLr0HA1XNcROXBjhP0fZfJo=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sheet1.xml?ContentType=application/vnd.openxmlformats-officedocument.spreadsheetml.worksheet+xml">
        <DigestMethod Algorithm="http://www.w3.org/2001/04/xmlenc#sha256"/>
        <DigestValue>e+Fk2rn4kku148+6UJNHXC8LcISgVSYNdZMKNzwo4AU=</DigestValue>
      </Reference>
      <Reference URI="/xl/worksheets/sheet2.xml?ContentType=application/vnd.openxmlformats-officedocument.spreadsheetml.worksheet+xml">
        <DigestMethod Algorithm="http://www.w3.org/2001/04/xmlenc#sha256"/>
        <DigestValue>O/t88dKebqUytRmEAMHRo0yhhtmIuQeNdb7vp5ABFRk=</DigestValue>
      </Reference>
      <Reference URI="/xl/worksheets/sheet3.xml?ContentType=application/vnd.openxmlformats-officedocument.spreadsheetml.worksheet+xml">
        <DigestMethod Algorithm="http://www.w3.org/2001/04/xmlenc#sha256"/>
        <DigestValue>uE+V+e8iZ285PtEzWT4D4tA4Y26xsrc1Tu7GLtf66uQ=</DigestValue>
      </Reference>
      <Reference URI="/xl/worksheets/sheet4.xml?ContentType=application/vnd.openxmlformats-officedocument.spreadsheetml.worksheet+xml">
        <DigestMethod Algorithm="http://www.w3.org/2001/04/xmlenc#sha256"/>
        <DigestValue>3+zES37bN/Bx5mzZT2uIjCSC2atIndiM8ZN9ht+Bkhc=</DigestValue>
      </Reference>
      <Reference URI="/xl/worksheets/sheet5.xml?ContentType=application/vnd.openxmlformats-officedocument.spreadsheetml.worksheet+xml">
        <DigestMethod Algorithm="http://www.w3.org/2001/04/xmlenc#sha256"/>
        <DigestValue>6U+q8uEClaqxc/JLOATsM96nd8iWNrMvztNS/GyDk8Q=</DigestValue>
      </Reference>
      <Reference URI="/xl/worksheets/sheet6.xml?ContentType=application/vnd.openxmlformats-officedocument.spreadsheetml.worksheet+xml">
        <DigestMethod Algorithm="http://www.w3.org/2001/04/xmlenc#sha256"/>
        <DigestValue>b653BtR4NZtnyxtnebYqDwgWtDkbWmEa5CMjDQOgP9k=</DigestValue>
      </Reference>
      <Reference URI="/xl/worksheets/sheet7.xml?ContentType=application/vnd.openxmlformats-officedocument.spreadsheetml.worksheet+xml">
        <DigestMethod Algorithm="http://www.w3.org/2001/04/xmlenc#sha256"/>
        <DigestValue>Za05oARFQLDtKnb0U3Eyydu5DpuvCXo5D2k0PHFCZT4=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2020-07-14T15:50:16Z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2020-07-14T15:50:16Z</xd:SigningTime>
          <xd:SigningCertificate>
            <xd:Cert>
              <xd:CertDigest>
                <DigestMethod Algorithm="http://www.w3.org/2001/04/xmlenc#sha256"/>
                <DigestValue>W22soyd/zpua/xPWimqiiYk1c8HsijlVqz7k1Rbm0Fg=</DigestValue>
              </xd:CertDigest>
              <xd:IssuerSerial>
                <X509IssuerName>C=PY, O=DOCUMENTA S.A., CN=CA-DOCUMENTA S.A., SERIALNUMBER=RUC 80050172-1</X509IssuerName>
                <X509SerialNumber>5920067843055841785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indice</vt:lpstr>
      <vt:lpstr>DEUDAS FINANCIERAS</vt:lpstr>
      <vt:lpstr>DEUDAS BURSATILES</vt:lpstr>
      <vt:lpstr>DEUDAS COMERCIALES</vt:lpstr>
      <vt:lpstr>PROVISIONES</vt:lpstr>
      <vt:lpstr>OTROS PASIVOS</vt:lpstr>
      <vt:lpstr>Hoja1</vt:lpstr>
      <vt:lpstr>__xlnm.Print_Area_3</vt:lpstr>
      <vt:lpstr>'DEUDAS BURSATILES'!Área_de_impresión</vt:lpstr>
      <vt:lpstr>'DEUDAS COMERCIALES'!Área_de_impresión</vt:lpstr>
      <vt:lpstr>'DEUDAS FINANCIERAS'!Área_de_impresión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user</cp:lastModifiedBy>
  <cp:lastPrinted>2020-03-31T16:14:26Z</cp:lastPrinted>
  <dcterms:created xsi:type="dcterms:W3CDTF">2012-02-27T09:56:04Z</dcterms:created>
  <dcterms:modified xsi:type="dcterms:W3CDTF">2020-05-07T16:58:52Z</dcterms:modified>
</cp:coreProperties>
</file>